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\\192.168.5.12\общая папка\Костинова Таня\ИПР\2027\ИПР МО\ИПР 2026-2030\10. Приказ  380\"/>
    </mc:Choice>
  </mc:AlternateContent>
  <xr:revisionPtr revIDLastSave="0" documentId="13_ncr:1_{E5D0DEBD-2A7F-46EC-8728-68F000D79F8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4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xlnm._FilterDatabase" localSheetId="0" hidden="1">'14'!$A$17:$IT$81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80" i="1" l="1"/>
  <c r="D68" i="1"/>
  <c r="D66" i="1"/>
  <c r="M25" i="1"/>
  <c r="L25" i="1"/>
  <c r="I80" i="1" l="1"/>
  <c r="E25" i="1" l="1"/>
  <c r="N24" i="1"/>
  <c r="D46" i="1" l="1"/>
  <c r="I46" i="1"/>
  <c r="Q79" i="1"/>
  <c r="Q24" i="1"/>
  <c r="R54" i="1"/>
  <c r="J54" i="1"/>
  <c r="H54" i="1"/>
  <c r="G54" i="1"/>
  <c r="E49" i="1"/>
  <c r="E48" i="1" s="1"/>
  <c r="E47" i="1"/>
  <c r="L47" i="1"/>
  <c r="N49" i="1"/>
  <c r="N48" i="1" s="1"/>
  <c r="G49" i="1"/>
  <c r="G48" i="1" s="1"/>
  <c r="G47" i="1" s="1"/>
  <c r="H49" i="1"/>
  <c r="H48" i="1" s="1"/>
  <c r="H47" i="1" s="1"/>
  <c r="J49" i="1"/>
  <c r="J48" i="1" s="1"/>
  <c r="I56" i="1"/>
  <c r="F56" i="1" s="1"/>
  <c r="L51" i="1"/>
  <c r="L50" i="1"/>
  <c r="L49" i="1" s="1"/>
  <c r="L48" i="1" s="1"/>
  <c r="L58" i="1"/>
  <c r="L57" i="1"/>
  <c r="L54" i="1" s="1"/>
  <c r="I58" i="1"/>
  <c r="F58" i="1" s="1"/>
  <c r="K58" i="1" s="1"/>
  <c r="M58" i="1" s="1"/>
  <c r="I57" i="1"/>
  <c r="F57" i="1" s="1"/>
  <c r="K57" i="1" s="1"/>
  <c r="M57" i="1" s="1"/>
  <c r="C81" i="1"/>
  <c r="B81" i="1"/>
  <c r="F80" i="1"/>
  <c r="I51" i="1"/>
  <c r="F51" i="1" s="1"/>
  <c r="K51" i="1" s="1"/>
  <c r="M51" i="1" s="1"/>
  <c r="I50" i="1"/>
  <c r="F50" i="1" s="1"/>
  <c r="D51" i="1"/>
  <c r="D50" i="1"/>
  <c r="D58" i="1"/>
  <c r="D57" i="1"/>
  <c r="D56" i="1"/>
  <c r="S58" i="1"/>
  <c r="R58" i="1"/>
  <c r="C51" i="1"/>
  <c r="B51" i="1"/>
  <c r="C50" i="1"/>
  <c r="B50" i="1"/>
  <c r="C58" i="1"/>
  <c r="B58" i="1"/>
  <c r="C57" i="1"/>
  <c r="B57" i="1"/>
  <c r="I68" i="1"/>
  <c r="F68" i="1" s="1"/>
  <c r="I66" i="1"/>
  <c r="F66" i="1" s="1"/>
  <c r="A11" i="1"/>
  <c r="A9" i="1"/>
  <c r="L79" i="1"/>
  <c r="D54" i="1" l="1"/>
  <c r="I49" i="1"/>
  <c r="I48" i="1" s="1"/>
  <c r="D49" i="1"/>
  <c r="D48" i="1" s="1"/>
  <c r="I54" i="1"/>
  <c r="K50" i="1"/>
  <c r="F49" i="1"/>
  <c r="F48" i="1" s="1"/>
  <c r="F54" i="1"/>
  <c r="L19" i="1"/>
  <c r="J24" i="1"/>
  <c r="Q66" i="1"/>
  <c r="Q68" i="1"/>
  <c r="K49" i="1" l="1"/>
  <c r="K48" i="1" s="1"/>
  <c r="M50" i="1"/>
  <c r="M49" i="1" s="1"/>
  <c r="M48" i="1" s="1"/>
  <c r="E18" i="1"/>
  <c r="N68" i="1"/>
  <c r="N66" i="1"/>
  <c r="N46" i="1"/>
  <c r="L20" i="1"/>
  <c r="F46" i="1" l="1"/>
  <c r="K46" i="1" s="1"/>
  <c r="K68" i="1"/>
  <c r="M68" i="1" s="1"/>
  <c r="M67" i="1" s="1"/>
  <c r="K56" i="1"/>
  <c r="M56" i="1" l="1"/>
  <c r="M54" i="1" s="1"/>
  <c r="K54" i="1"/>
  <c r="F53" i="1"/>
  <c r="E79" i="1"/>
  <c r="E54" i="1"/>
  <c r="E53" i="1" s="1"/>
  <c r="L24" i="1"/>
  <c r="C68" i="1"/>
  <c r="B68" i="1"/>
  <c r="C66" i="1"/>
  <c r="B66" i="1"/>
  <c r="C56" i="1"/>
  <c r="B56" i="1"/>
  <c r="C46" i="1"/>
  <c r="B46" i="1"/>
  <c r="E19" i="1" l="1"/>
  <c r="G19" i="1"/>
  <c r="H19" i="1"/>
  <c r="J19" i="1"/>
  <c r="O19" i="1"/>
  <c r="R19" i="1"/>
  <c r="S19" i="1"/>
  <c r="E45" i="1"/>
  <c r="E43" i="1" s="1"/>
  <c r="E26" i="1" s="1"/>
  <c r="G45" i="1"/>
  <c r="G43" i="1" s="1"/>
  <c r="G26" i="1" s="1"/>
  <c r="H45" i="1"/>
  <c r="H43" i="1" s="1"/>
  <c r="H26" i="1" s="1"/>
  <c r="J45" i="1"/>
  <c r="J43" i="1" s="1"/>
  <c r="J26" i="1" s="1"/>
  <c r="L45" i="1"/>
  <c r="L43" i="1" s="1"/>
  <c r="L26" i="1" s="1"/>
  <c r="O45" i="1"/>
  <c r="O43" i="1" s="1"/>
  <c r="O26" i="1" s="1"/>
  <c r="R45" i="1"/>
  <c r="S45" i="1"/>
  <c r="Q19" i="1"/>
  <c r="P45" i="1"/>
  <c r="P43" i="1" s="1"/>
  <c r="P26" i="1" s="1"/>
  <c r="N45" i="1"/>
  <c r="N43" i="1" s="1"/>
  <c r="N26" i="1" s="1"/>
  <c r="D45" i="1"/>
  <c r="D43" i="1" s="1"/>
  <c r="D26" i="1" s="1"/>
  <c r="P47" i="1"/>
  <c r="P20" i="1" s="1"/>
  <c r="E20" i="1"/>
  <c r="G20" i="1"/>
  <c r="H20" i="1"/>
  <c r="O20" i="1"/>
  <c r="L53" i="1"/>
  <c r="G65" i="1"/>
  <c r="H65" i="1"/>
  <c r="L65" i="1"/>
  <c r="O65" i="1"/>
  <c r="P65" i="1"/>
  <c r="Q65" i="1"/>
  <c r="Q60" i="1" s="1"/>
  <c r="R65" i="1"/>
  <c r="S65" i="1"/>
  <c r="G67" i="1"/>
  <c r="H67" i="1"/>
  <c r="L67" i="1"/>
  <c r="N67" i="1"/>
  <c r="O67" i="1"/>
  <c r="P67" i="1"/>
  <c r="R67" i="1"/>
  <c r="S67" i="1"/>
  <c r="Q67" i="1"/>
  <c r="N47" i="1"/>
  <c r="N20" i="1" s="1"/>
  <c r="J68" i="1"/>
  <c r="J67" i="1" s="1"/>
  <c r="R53" i="1"/>
  <c r="R47" i="1" s="1"/>
  <c r="R20" i="1" s="1"/>
  <c r="D53" i="1"/>
  <c r="G79" i="1"/>
  <c r="G24" i="1" s="1"/>
  <c r="H79" i="1"/>
  <c r="H24" i="1" s="1"/>
  <c r="L60" i="1" l="1"/>
  <c r="R43" i="1"/>
  <c r="R26" i="1" s="1"/>
  <c r="R25" i="1"/>
  <c r="R18" i="1"/>
  <c r="S43" i="1"/>
  <c r="S26" i="1" s="1"/>
  <c r="P19" i="1"/>
  <c r="P18" i="1" s="1"/>
  <c r="F45" i="1"/>
  <c r="F43" i="1" s="1"/>
  <c r="F26" i="1" s="1"/>
  <c r="Q45" i="1"/>
  <c r="N19" i="1"/>
  <c r="N18" i="1" s="1"/>
  <c r="D19" i="1"/>
  <c r="F19" i="1"/>
  <c r="Q47" i="1"/>
  <c r="Q20" i="1" s="1"/>
  <c r="N65" i="1"/>
  <c r="N60" i="1" s="1"/>
  <c r="N25" i="1" s="1"/>
  <c r="S56" i="1"/>
  <c r="S54" i="1" s="1"/>
  <c r="P25" i="1"/>
  <c r="N54" i="1"/>
  <c r="O54" i="1"/>
  <c r="P54" i="1"/>
  <c r="Q54" i="1"/>
  <c r="Q18" i="1" l="1"/>
  <c r="Q43" i="1"/>
  <c r="Q26" i="1" s="1"/>
  <c r="Q25" i="1"/>
  <c r="I53" i="1"/>
  <c r="M53" i="1"/>
  <c r="I45" i="1"/>
  <c r="I19" i="1"/>
  <c r="I43" i="1" l="1"/>
  <c r="I26" i="1" s="1"/>
  <c r="S53" i="1"/>
  <c r="S47" i="1" s="1"/>
  <c r="S20" i="1" s="1"/>
  <c r="S18" i="1" s="1"/>
  <c r="S25" i="1"/>
  <c r="K53" i="1"/>
  <c r="K19" i="1"/>
  <c r="M46" i="1"/>
  <c r="K45" i="1"/>
  <c r="K43" i="1" l="1"/>
  <c r="K26" i="1" s="1"/>
  <c r="M45" i="1"/>
  <c r="M43" i="1" s="1"/>
  <c r="M26" i="1" s="1"/>
  <c r="M19" i="1"/>
  <c r="D67" i="1" l="1"/>
  <c r="F67" i="1" l="1"/>
  <c r="K67" i="1" l="1"/>
  <c r="I67" i="1" l="1"/>
  <c r="J65" i="1" l="1"/>
  <c r="K66" i="1" l="1"/>
  <c r="J60" i="1"/>
  <c r="J47" i="1" l="1"/>
  <c r="J20" i="1" s="1"/>
  <c r="K65" i="1"/>
  <c r="K60" i="1" s="1"/>
  <c r="M66" i="1"/>
  <c r="D65" i="1"/>
  <c r="I65" i="1"/>
  <c r="I60" i="1" s="1"/>
  <c r="I47" i="1" s="1"/>
  <c r="K47" i="1" l="1"/>
  <c r="K20" i="1" s="1"/>
  <c r="D60" i="1"/>
  <c r="D47" i="1" s="1"/>
  <c r="M65" i="1"/>
  <c r="M60" i="1" s="1"/>
  <c r="I20" i="1"/>
  <c r="F65" i="1"/>
  <c r="M47" i="1" l="1"/>
  <c r="M20" i="1" s="1"/>
  <c r="D20" i="1"/>
  <c r="F60" i="1"/>
  <c r="F47" i="1" l="1"/>
  <c r="F20" i="1" s="1"/>
  <c r="L18" i="1" l="1"/>
  <c r="I81" i="1" l="1"/>
  <c r="D81" i="1" l="1"/>
  <c r="D79" i="1" s="1"/>
  <c r="D24" i="1" s="1"/>
  <c r="D18" i="1" s="1"/>
  <c r="D25" i="1" s="1"/>
  <c r="F81" i="1"/>
  <c r="K81" i="1" s="1"/>
  <c r="I79" i="1"/>
  <c r="I24" i="1" s="1"/>
  <c r="I18" i="1" s="1"/>
  <c r="I25" i="1" s="1"/>
  <c r="F79" i="1" l="1"/>
  <c r="F24" i="1" s="1"/>
  <c r="F18" i="1" s="1"/>
  <c r="F25" i="1" s="1"/>
  <c r="M81" i="1" l="1"/>
  <c r="M79" i="1" s="1"/>
  <c r="M24" i="1" s="1"/>
  <c r="K79" i="1"/>
  <c r="K24" i="1" s="1"/>
  <c r="K18" i="1" s="1"/>
  <c r="K25" i="1" s="1"/>
</calcChain>
</file>

<file path=xl/sharedStrings.xml><?xml version="1.0" encoding="utf-8"?>
<sst xmlns="http://schemas.openxmlformats.org/spreadsheetml/2006/main" count="932" uniqueCount="153">
  <si>
    <t>Приложение  № 14</t>
  </si>
  <si>
    <t>к приказу Минэнерго России</t>
  </si>
  <si>
    <t>от 5 мая 2016 г. № 380</t>
  </si>
  <si>
    <t>Форма 14. Краткое описание инвестиционной программы. Обоснование необходимости реализации инвестиционных проектов</t>
  </si>
  <si>
    <t xml:space="preserve">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</si>
  <si>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</si>
  <si>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</si>
  <si>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 xml:space="preserve">Оценка полной стоимости инвестиционного проекта в прогнозных ценах соответствующих лет, млн рублей (с НДС) </t>
  </si>
  <si>
    <t>Наименование документа, обосновывающего оценку полной стоимости инвестиционного проекта</t>
  </si>
  <si>
    <t>Финансирование капитальных вложений в прогнозных ценах соответствующих лет итого за период реализации инвестиционной программы, млн рублей (с НДС)</t>
  </si>
  <si>
    <t>Освоение капитальных вложений в прогнозных ценах соответствующих лет итого за период реализации инвестиционной программы, млн рублей  (без НДС)</t>
  </si>
  <si>
    <t>Принятие основных средств (нематериальных активов) к бухгалтерскому учету</t>
  </si>
  <si>
    <t>Задачи, решаемые в рамках инвестиционного проекта</t>
  </si>
  <si>
    <t>Идентификатор инвестиционного проекта, для целей реализации которого инвестиционным проектом предусматривается покупка земельного участка</t>
  </si>
  <si>
    <t>Характеристики объектов инвестиционной деятельности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</si>
  <si>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</si>
  <si>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</si>
  <si>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</si>
  <si>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</si>
  <si>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</si>
  <si>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Год принятия к бухгалтерскому учету</t>
  </si>
  <si>
    <t>Первоначальная стоимость, млн рублей</t>
  </si>
  <si>
    <t>значение до</t>
  </si>
  <si>
    <t>значение после</t>
  </si>
  <si>
    <t>16.1.1</t>
  </si>
  <si>
    <t>16.1.2</t>
  </si>
  <si>
    <t>16.2.1</t>
  </si>
  <si>
    <t>16.2.2</t>
  </si>
  <si>
    <t>Идентифика-тор инвестицион-ного проекта</t>
  </si>
  <si>
    <t>1</t>
  </si>
  <si>
    <t>нд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</si>
  <si>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</si>
  <si>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</si>
  <si>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</si>
  <si>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</si>
  <si>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</si>
  <si>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</si>
  <si>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 xml:space="preserve">Московская область </t>
  </si>
  <si>
    <t>Приобретение в лизинг передвижной электротехнической лаборатории (1 шт)</t>
  </si>
  <si>
    <t>Г</t>
  </si>
  <si>
    <t>Коммерческие предложения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</si>
  <si>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</si>
  <si>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</si>
  <si>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</si>
  <si>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</si>
  <si>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</si>
  <si>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</si>
  <si>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</si>
  <si>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</si>
  <si>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</si>
  <si>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</si>
  <si>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</si>
  <si>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</si>
  <si>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</si>
  <si>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</si>
  <si>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</si>
  <si>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</si>
  <si>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</si>
  <si>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</si>
  <si>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</si>
  <si>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</si>
  <si>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</si>
  <si>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</si>
  <si>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</si>
  <si>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</si>
  <si>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</si>
  <si>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</si>
  <si>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</si>
  <si>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</si>
  <si>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</si>
  <si>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</si>
  <si>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</si>
  <si>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</si>
  <si>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</si>
  <si>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</si>
  <si>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</si>
  <si>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</si>
  <si>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</si>
  <si>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</si>
  <si>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</si>
  <si>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</si>
  <si>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</si>
  <si>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</si>
  <si>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</si>
  <si>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</si>
  <si>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</si>
  <si>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</si>
  <si>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</si>
  <si>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</si>
  <si>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</si>
  <si>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</si>
  <si>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</si>
  <si>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</si>
  <si>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</si>
  <si>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</si>
  <si>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</si>
  <si>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</si>
  <si>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</si>
  <si>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</si>
  <si>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</si>
  <si>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</si>
  <si>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</si>
  <si>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</si>
  <si>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</si>
  <si>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</si>
  <si>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</si>
  <si>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</si>
  <si>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</si>
  <si>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</si>
  <si>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</si>
  <si>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</si>
  <si>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</si>
  <si>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</si>
  <si>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</si>
  <si>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</si>
  <si>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</si>
  <si>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</si>
  <si>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</si>
  <si>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</si>
  <si>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</si>
  <si>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</si>
  <si>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</si>
  <si>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</si>
  <si>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</si>
  <si>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</si>
  <si>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</si>
  <si>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</si>
  <si>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</si>
  <si>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</si>
  <si>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</si>
  <si>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M_1</t>
  </si>
  <si>
    <t>количество, шт.</t>
  </si>
  <si>
    <t>1.2.2.1.1</t>
  </si>
  <si>
    <t>обновление основных фондов</t>
  </si>
  <si>
    <t>км ЛЭП</t>
  </si>
  <si>
    <t>O_2</t>
  </si>
  <si>
    <t>Инвестиционная программа ОБЩЕСТВА С ОГРАНИЧЕННОЙ ОТВЕТСТВЕННОСТЬЮ "ТЕХПРОМЭКСПЕРТ"</t>
  </si>
  <si>
    <t>1.1.4.2.1</t>
  </si>
  <si>
    <t>1.2.3.5.1</t>
  </si>
  <si>
    <t>1.2.3.6.1</t>
  </si>
  <si>
    <t>Локальная смета</t>
  </si>
  <si>
    <t>1.6.1</t>
  </si>
  <si>
    <t>1.6.2</t>
  </si>
  <si>
    <t>Обеспечение возможности проведения земляных работ</t>
  </si>
  <si>
    <t>Локальная смета;</t>
  </si>
  <si>
    <t>реквизиты решения органа исполнительной власти, утвердившего инвестиционную программу</t>
  </si>
  <si>
    <t>2029-2030;</t>
  </si>
  <si>
    <t>1.2.2.1.3</t>
  </si>
  <si>
    <t>1.2.2.1.4</t>
  </si>
  <si>
    <t>ПРОЕКТ РЕАЛИЗОВАН В 2025г.
Реконструкция кабельно-воздушной линии 10 кВ направлением от ЦРП-10 яч.4 с заменой кабельной части линии 3,6 км и установкой на опорах разрядников 71 шт.</t>
  </si>
  <si>
    <t>1.2.1.1.1</t>
  </si>
  <si>
    <t>1.2.1.1.2</t>
  </si>
  <si>
    <t>2026;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</si>
</sst>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0.000"/>
    <numFmt numFmtId="165" formatCode="_-* #,##0.0_-;\-* #,##0.0_-;_-* &quot;-&quot;??_-;_-@_-"/>
  </numFmts>
  <fonts count="18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8"/>
      <color indexed="8"/>
      <name val="Times New Roman"/>
      <family val="1"/>
    </font>
    <font>
      <sz val="8"/>
      <name val="Times New Roman"/>
      <family val="1"/>
    </font>
    <font>
      <b/>
      <sz val="13"/>
      <color indexed="8"/>
      <name val="Times New Roman"/>
      <family val="1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sz val="10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</font>
    <font>
      <sz val="9"/>
      <name val="Times New Roman"/>
      <family val="1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0" fontId="1" fillId="0" borderId="0"/>
    <xf numFmtId="0" fontId="10" fillId="0" borderId="0"/>
    <xf numFmtId="43" fontId="13" fillId="0" borderId="0" applyFont="0" applyFill="0" applyBorder="0" applyAlignment="0" applyProtection="0"/>
    <xf numFmtId="0" fontId="14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6" fillId="0" borderId="0"/>
    <xf numFmtId="0" fontId="1" fillId="0" borderId="0"/>
  </cellStyleXfs>
  <cellXfs count="72">
    <xf numFmtId="0" fontId="0" fillId="0" borderId="0" xfId="0"/>
    <xf numFmtId="0" fontId="2" fillId="0" borderId="0" xfId="1" applyFont="1" applyFill="1"/>
    <xf numFmtId="0" fontId="2" fillId="0" borderId="0" xfId="1" applyFont="1" applyFill="1" applyAlignment="1">
      <alignment vertical="center"/>
    </xf>
    <xf numFmtId="0" fontId="3" fillId="0" borderId="0" xfId="1" applyFont="1" applyFill="1" applyAlignment="1">
      <alignment horizontal="right" vertical="center"/>
    </xf>
    <xf numFmtId="0" fontId="3" fillId="0" borderId="0" xfId="1" applyFont="1" applyFill="1" applyAlignment="1">
      <alignment vertical="center"/>
    </xf>
    <xf numFmtId="0" fontId="12" fillId="0" borderId="0" xfId="1" applyFont="1" applyFill="1" applyAlignment="1">
      <alignment vertical="center"/>
    </xf>
    <xf numFmtId="0" fontId="12" fillId="0" borderId="0" xfId="1" applyFont="1" applyFill="1"/>
    <xf numFmtId="2" fontId="12" fillId="0" borderId="0" xfId="1" applyNumberFormat="1" applyFont="1" applyFill="1"/>
    <xf numFmtId="0" fontId="3" fillId="0" borderId="0" xfId="1" applyFont="1" applyFill="1"/>
    <xf numFmtId="0" fontId="3" fillId="0" borderId="0" xfId="1" applyFont="1" applyFill="1" applyAlignment="1">
      <alignment horizontal="right"/>
    </xf>
    <xf numFmtId="164" fontId="12" fillId="0" borderId="0" xfId="1" applyNumberFormat="1" applyFont="1" applyFill="1" applyAlignment="1">
      <alignment vertical="center"/>
    </xf>
    <xf numFmtId="0" fontId="11" fillId="0" borderId="0" xfId="1" applyFont="1" applyFill="1" applyAlignment="1">
      <alignment vertical="center"/>
    </xf>
    <xf numFmtId="0" fontId="11" fillId="0" borderId="0" xfId="1" applyFont="1" applyFill="1"/>
    <xf numFmtId="0" fontId="5" fillId="0" borderId="0" xfId="1" applyFont="1" applyFill="1"/>
    <xf numFmtId="0" fontId="5" fillId="0" borderId="0" xfId="1" applyFont="1" applyFill="1" applyAlignment="1">
      <alignment vertical="center"/>
    </xf>
    <xf numFmtId="0" fontId="5" fillId="0" borderId="0" xfId="1" applyFont="1" applyFill="1" applyAlignment="1">
      <alignment horizontal="center" vertical="center"/>
    </xf>
    <xf numFmtId="0" fontId="11" fillId="0" borderId="0" xfId="1" applyFont="1" applyFill="1" applyAlignment="1">
      <alignment horizontal="right" vertical="center"/>
    </xf>
    <xf numFmtId="0" fontId="6" fillId="0" borderId="0" xfId="1" applyFont="1" applyFill="1" applyAlignment="1">
      <alignment horizontal="center" vertical="top"/>
    </xf>
    <xf numFmtId="0" fontId="11" fillId="0" borderId="0" xfId="1" applyFont="1" applyFill="1" applyAlignment="1">
      <alignment horizontal="center" vertical="center"/>
    </xf>
    <xf numFmtId="0" fontId="9" fillId="0" borderId="0" xfId="1" applyFont="1" applyFill="1" applyAlignment="1">
      <alignment vertical="center"/>
    </xf>
    <xf numFmtId="0" fontId="9" fillId="0" borderId="0" xfId="1" applyFont="1" applyFill="1"/>
    <xf numFmtId="0" fontId="9" fillId="0" borderId="0" xfId="1" applyFont="1" applyFill="1" applyAlignment="1">
      <alignment horizontal="center" vertical="center"/>
    </xf>
    <xf numFmtId="0" fontId="9" fillId="0" borderId="1" xfId="0" applyFont="1" applyFill="1" applyBorder="1" applyAlignment="1">
      <alignment horizontal="center" vertical="center" textRotation="90" wrapText="1"/>
    </xf>
    <xf numFmtId="0" fontId="1" fillId="0" borderId="9" xfId="0" applyFont="1" applyFill="1" applyBorder="1" applyAlignment="1">
      <alignment horizontal="center" vertical="center" textRotation="90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textRotation="90" wrapText="1"/>
    </xf>
    <xf numFmtId="0" fontId="9" fillId="0" borderId="1" xfId="1" applyFont="1" applyFill="1" applyBorder="1" applyAlignment="1">
      <alignment horizontal="center" vertical="center"/>
    </xf>
    <xf numFmtId="49" fontId="9" fillId="0" borderId="1" xfId="1" applyNumberFormat="1" applyFont="1" applyFill="1" applyBorder="1" applyAlignment="1">
      <alignment horizontal="center" vertical="center"/>
    </xf>
    <xf numFmtId="49" fontId="1" fillId="0" borderId="1" xfId="2" applyNumberFormat="1" applyFont="1" applyFill="1" applyBorder="1" applyAlignment="1">
      <alignment horizontal="center" vertical="center"/>
    </xf>
    <xf numFmtId="0" fontId="1" fillId="0" borderId="1" xfId="2" applyFont="1" applyFill="1" applyBorder="1" applyAlignment="1">
      <alignment horizontal="left" vertical="center" wrapText="1"/>
    </xf>
    <xf numFmtId="0" fontId="1" fillId="0" borderId="1" xfId="2" applyFont="1" applyFill="1" applyBorder="1" applyAlignment="1">
      <alignment horizontal="center" vertical="center"/>
    </xf>
    <xf numFmtId="164" fontId="1" fillId="0" borderId="1" xfId="2" applyNumberFormat="1" applyFont="1" applyFill="1" applyBorder="1" applyAlignment="1">
      <alignment horizontal="center" vertical="center"/>
    </xf>
    <xf numFmtId="1" fontId="1" fillId="0" borderId="1" xfId="2" applyNumberFormat="1" applyFont="1" applyFill="1" applyBorder="1" applyAlignment="1">
      <alignment horizontal="center" vertical="center" wrapText="1"/>
    </xf>
    <xf numFmtId="2" fontId="1" fillId="0" borderId="1" xfId="2" applyNumberFormat="1" applyFont="1" applyFill="1" applyBorder="1" applyAlignment="1">
      <alignment horizontal="center" vertical="center"/>
    </xf>
    <xf numFmtId="1" fontId="1" fillId="0" borderId="1" xfId="2" applyNumberFormat="1" applyFont="1" applyFill="1" applyBorder="1" applyAlignment="1">
      <alignment horizontal="center" vertical="center"/>
    </xf>
    <xf numFmtId="2" fontId="1" fillId="0" borderId="1" xfId="2" applyNumberFormat="1" applyFont="1" applyFill="1" applyBorder="1" applyAlignment="1">
      <alignment horizontal="center" vertical="center" wrapText="1"/>
    </xf>
    <xf numFmtId="164" fontId="1" fillId="0" borderId="1" xfId="2" applyNumberFormat="1" applyFont="1" applyFill="1" applyBorder="1" applyAlignment="1">
      <alignment horizontal="center" vertical="center" wrapText="1"/>
    </xf>
    <xf numFmtId="0" fontId="1" fillId="0" borderId="1" xfId="2" applyFont="1" applyFill="1" applyBorder="1" applyAlignment="1">
      <alignment horizontal="left" wrapText="1"/>
    </xf>
    <xf numFmtId="49" fontId="1" fillId="0" borderId="5" xfId="2" applyNumberFormat="1" applyFont="1" applyFill="1" applyBorder="1" applyAlignment="1">
      <alignment horizontal="center" vertical="center"/>
    </xf>
    <xf numFmtId="0" fontId="1" fillId="0" borderId="5" xfId="2" applyFont="1" applyFill="1" applyBorder="1" applyAlignment="1">
      <alignment horizontal="left" vertical="center" wrapText="1"/>
    </xf>
    <xf numFmtId="165" fontId="1" fillId="0" borderId="1" xfId="9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0" xfId="2" applyFont="1" applyFill="1" applyBorder="1" applyAlignment="1">
      <alignment horizontal="left" vertical="center" wrapText="1"/>
    </xf>
    <xf numFmtId="165" fontId="1" fillId="0" borderId="1" xfId="3" applyNumberFormat="1" applyFont="1" applyFill="1" applyBorder="1" applyAlignment="1">
      <alignment horizontal="center" vertical="center" wrapText="1"/>
    </xf>
    <xf numFmtId="49" fontId="1" fillId="0" borderId="1" xfId="2" applyNumberFormat="1" applyFont="1" applyFill="1" applyBorder="1" applyAlignment="1">
      <alignment horizontal="left" vertical="center" wrapText="1"/>
    </xf>
    <xf numFmtId="0" fontId="1" fillId="0" borderId="1" xfId="2" applyFont="1" applyFill="1" applyBorder="1" applyAlignment="1">
      <alignment horizontal="center" vertical="center" wrapText="1"/>
    </xf>
    <xf numFmtId="165" fontId="1" fillId="0" borderId="1" xfId="3" applyNumberFormat="1" applyFont="1" applyFill="1" applyBorder="1" applyAlignment="1">
      <alignment horizontal="left" vertical="center" wrapText="1"/>
    </xf>
    <xf numFmtId="0" fontId="7" fillId="0" borderId="0" xfId="1" applyFont="1" applyFill="1" applyAlignment="1">
      <alignment horizontal="center"/>
    </xf>
    <xf numFmtId="49" fontId="17" fillId="0" borderId="1" xfId="2" applyNumberFormat="1" applyFont="1" applyBorder="1" applyAlignment="1">
      <alignment horizontal="center" vertical="center"/>
    </xf>
    <xf numFmtId="0" fontId="17" fillId="0" borderId="1" xfId="2" applyFont="1" applyBorder="1" applyAlignment="1">
      <alignment horizontal="left" vertical="center" wrapText="1"/>
    </xf>
    <xf numFmtId="0" fontId="1" fillId="0" borderId="1" xfId="2" applyFont="1" applyBorder="1" applyAlignment="1">
      <alignment horizontal="center" vertical="center" wrapText="1"/>
    </xf>
    <xf numFmtId="49" fontId="1" fillId="0" borderId="1" xfId="2" applyNumberFormat="1" applyFont="1" applyBorder="1" applyAlignment="1">
      <alignment horizontal="center" vertical="center"/>
    </xf>
    <xf numFmtId="0" fontId="1" fillId="0" borderId="1" xfId="2" applyFont="1" applyBorder="1" applyAlignment="1">
      <alignment horizontal="left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9" fillId="0" borderId="9" xfId="1" applyFont="1" applyFill="1" applyBorder="1" applyAlignment="1">
      <alignment horizontal="center" vertical="center" wrapText="1"/>
    </xf>
    <xf numFmtId="0" fontId="9" fillId="0" borderId="10" xfId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center"/>
    </xf>
    <xf numFmtId="0" fontId="6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top"/>
    </xf>
    <xf numFmtId="0" fontId="7" fillId="0" borderId="0" xfId="1" applyFont="1" applyFill="1" applyAlignment="1">
      <alignment horizontal="center"/>
    </xf>
    <xf numFmtId="0" fontId="8" fillId="0" borderId="0" xfId="1" applyFont="1" applyFill="1" applyAlignment="1">
      <alignment horizontal="center"/>
    </xf>
  </cellXfs>
  <cellStyles count="12">
    <cellStyle name="Обычный" xfId="0" builtinId="0"/>
    <cellStyle name="Обычный 10 10" xfId="11" xr:uid="{64FA291E-8816-40C1-BAC0-57D57E13AA78}"/>
    <cellStyle name="Обычный 2" xfId="4" xr:uid="{2321778B-2CC5-48DB-BC89-F4A681A261DF}"/>
    <cellStyle name="Обычный 3" xfId="1" xr:uid="{00000000-0005-0000-0000-000001000000}"/>
    <cellStyle name="Обычный 3 10" xfId="7" xr:uid="{0D4DC3C3-D75C-43D2-87C2-BB3B1868856E}"/>
    <cellStyle name="Обычный 3 7" xfId="8" xr:uid="{6CBD75E7-75E9-47AE-9692-63F9708DC4D4}"/>
    <cellStyle name="Обычный 4" xfId="5" xr:uid="{686BA719-E642-4E33-AEAD-A9DA490CFB3D}"/>
    <cellStyle name="Обычный 5" xfId="6" xr:uid="{CC263D66-6103-474E-BB9C-CCC1411666DE}"/>
    <cellStyle name="Обычный 7" xfId="2" xr:uid="{00000000-0005-0000-0000-000002000000}"/>
    <cellStyle name="Обычный 7 2" xfId="10" xr:uid="{8CE9A5B9-2CCF-4524-A569-B8A9573222D1}"/>
    <cellStyle name="Финансовый" xfId="3" builtinId="3"/>
    <cellStyle name="Финансовый 2" xfId="9" xr:uid="{60D48445-3C04-4E1D-B5B8-F0FD6215075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ostinova\Desktop\&#1052;&#1054;%20&#1048;&#1055;&#1056;\&#1056;&#1072;&#1073;&#1086;&#1095;&#1080;&#1081;%20&#1074;&#1072;&#1088;&#1080;&#1072;&#1085;&#1090;%20&#1048;&#1055;&#1056;%20&#1052;&#1054;%202025-2030\&#1052;&#1054;%202025%20-%202030%20&#1089;&#1074;&#1086;&#1076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5.10\tpwork\Z\_&#1052;&#1086;&#1089;&#1082;&#1086;&#1074;&#1089;&#1082;&#1072;&#1103;%20&#1086;&#1073;&#1083;&#1072;&#1089;&#1090;&#1100;\&#1048;&#1053;&#1042;&#1045;&#1057;&#1058;&#1048;&#1062;&#1048;&#1054;&#1053;&#1053;&#1040;&#1071;%20&#1055;&#1056;&#1054;&#1043;&#1056;&#1040;&#1052;&#1052;&#1040;%20(&#1042;&#1057;&#1045;%20&#1069;&#1058;&#1040;&#1055;&#1067;)\2026\J0424_1117746620166_46\7.%20&#1055;&#1088;&#1080;&#1082;&#1072;&#1079;%20%20380\J0424_1117746620166_03_0_46_0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J1128_1117746620166_02_0_46_0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5.10\tpwork\Z\_&#1052;&#1086;&#1089;&#1082;&#1086;&#1074;&#1089;&#1082;&#1072;&#1103;%20&#1086;&#1073;&#1083;&#1072;&#1089;&#1090;&#1100;\&#1048;&#1053;&#1042;&#1045;&#1057;&#1058;&#1048;&#1062;&#1048;&#1054;&#1053;&#1053;&#1040;&#1071;%20&#1055;&#1056;&#1054;&#1043;&#1056;&#1040;&#1052;&#1052;&#1040;%20(&#1042;&#1057;&#1045;%20&#1069;&#1058;&#1040;&#1055;&#1067;)\2026\2.%20&#1048;&#1055;&#1056;%20&#1087;&#1088;&#1072;&#1074;&#1082;&#1072;%20(01.07.2025)\J0701_1117746620166_46\7.%20&#1055;&#1088;&#1080;&#1082;&#1072;&#1079;%20%20380\J0701_1117746620166_04_0_46_0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ostinova\Desktop\&#1052;&#1054;%20&#1048;&#1055;&#1056;\&#1088;&#1072;&#1073;&#1086;&#1095;&#1080;&#1081;%20&#1074;&#1072;&#1088;&#1080;&#1072;&#1085;&#1090;%202026-2030\&#1055;&#1088;&#1080;&#1082;&#1072;&#1079;%20380\1.%20&#1060;&#1086;&#1088;&#1084;&#1099;%201-20\J0228_1117746620166_02_0_46_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 2025-2030"/>
      <sheetName val="МО 2025-2030 распределение"/>
      <sheetName val="План ИПР по МО 2025-2030"/>
      <sheetName val="Черновик ИПР по МО 2025-2030"/>
      <sheetName val="Для АГ План ИПР МО 2025-2030"/>
      <sheetName val="АРХИВ МО 2025-2030распределение"/>
      <sheetName val="АРХИВ(МО 2025-2030)"/>
    </sheetNames>
    <sheetDataSet>
      <sheetData sheetId="0">
        <row r="8">
          <cell r="B8" t="str">
            <v>P_TP17027_RU10</v>
          </cell>
          <cell r="C8" t="str">
            <v>Реконструкция РУ 10 кВ ТП № 17027, ГО Химки, мкр Новогорск (замена в распределительном устройстве 10 кВ ячеек - 11 штук)</v>
          </cell>
        </row>
        <row r="12">
          <cell r="B12" t="str">
            <v>P_AIISKUE_0,4_MO</v>
          </cell>
          <cell r="C12" t="str">
            <v>Установка (замена) приборов учета электрической энергии 0,4 кВ при исполнении Федерального закона от 27.12.2018 №522-ФЗ, в связи с истечением срока  эксплуатации счетчика; истечении межповерочного интервала (ИВКЭ - 39 шт., ИИК 3-фазный прямого включения - 241 шт., ИИК 3-фазный полукосвенного включения - 55 шт.); ГО Солнечногорский, р.п. Андреевка, ул. Жилинская, 27; ГО Истринский, д. Котово; ГО Химки, мкр. Новогорск, ул. Олимпийская, Заречная, Ивановская, 53; ГО Дмитровский, с. Озерецкое; ГО Лосино-Петровский, п. Биокомбината; ГО Мытищи, д. Пчелка; г.Лыткарино, 6-й микрорайон</v>
          </cell>
        </row>
        <row r="19">
          <cell r="B19" t="str">
            <v>P_AIISKUE_10_MO</v>
          </cell>
          <cell r="C19" t="str">
            <v>Установка (замена) приборов учета электрической энергии 10 кВ при исполнении Федерального закона от 27.12.2018 №522-ФЗ, в связи с истечением срока  эксплуатации счетчика; истечении межповерочного интервала (ИВКЭ - 10 шт., ИИК 3-фазный косвенного включения - 12 шт.); ГО Солнечногорский, р.п. Андреевка, ул. Жилинская, 27; ГО Истринский, д. Котово; ГО Химки, мкр. Новогорск, ул. Олимпийская; ГО Мытищи, д. Пчелка; г.Лыткарино, 6-й микрорайон</v>
          </cell>
        </row>
        <row r="25">
          <cell r="B25" t="str">
            <v>P_KL10_ F.506,F.505</v>
          </cell>
          <cell r="C25" t="str">
            <v>Реконструкция двух кабельных линий 10 кВ направлением от ПС 750 №511 (Белый Раст), ф. 10 кВ, ячейка 506 до РП 10 кВ (Мега-Мечта 2), секция 2, яч. №10 (L=1,24 км); 
от ПС 750 №511 (Белый Раст), ф. 10 кВ, ячейка 605 до РП 10 кВ (Мега-Мечта 2), секция 1, яч. №5 (L=1,24 км), Дмитровский ГО с. Озерецкое</v>
          </cell>
        </row>
      </sheetData>
      <sheetData sheetId="1">
        <row r="41">
          <cell r="B41" t="str">
            <v>Приобретение в лизинг экскаватора (1 шт.)</v>
          </cell>
        </row>
        <row r="42">
          <cell r="B42" t="str">
            <v>P_Excavator</v>
          </cell>
        </row>
      </sheetData>
      <sheetData sheetId="2">
        <row r="6">
          <cell r="C6">
            <v>32.809253989999995</v>
          </cell>
        </row>
        <row r="11">
          <cell r="C11">
            <v>117.30930115940001</v>
          </cell>
        </row>
        <row r="16">
          <cell r="C16">
            <v>42.246594699999996</v>
          </cell>
        </row>
        <row r="21">
          <cell r="C21">
            <v>12.801255430000001</v>
          </cell>
        </row>
        <row r="26">
          <cell r="B26" t="str">
            <v>Реконструкция ТП № 2541 (замена силового трансформатора ТМГ-160 кВА на ТМГ-400 кВА), ГО Солнечногорский, д. Чашниково, КП Лисичкин лес</v>
          </cell>
          <cell r="C26">
            <v>1.9303211000000002</v>
          </cell>
        </row>
        <row r="31">
          <cell r="B31" t="str">
            <v>Q_TP2541</v>
          </cell>
        </row>
        <row r="32">
          <cell r="B32" t="str">
            <v>Реконструкция ТП № 3158 (замена силового трансформатора ТМГ-160 кВА на ТМГ-250 кВА), ГО Истринский, д. Котово, мкр Балтия, КП Дача 9-18</v>
          </cell>
          <cell r="C32">
            <v>1.2669912900000002</v>
          </cell>
        </row>
        <row r="37">
          <cell r="B37" t="str">
            <v>Q_TP3158</v>
          </cell>
        </row>
        <row r="38">
          <cell r="B38" t="str">
            <v>Реконструкция участка КЛ-6кВ (Ф.21) с ПС-61 в направлении РТП-4: от РУ-6кВ ПС-61 до места врезки в КЛ-6кВ (L=0,455 км), МО, г.Подольск, ул. Железнодорожная</v>
          </cell>
          <cell r="C38">
            <v>28.913781959999998</v>
          </cell>
        </row>
        <row r="43">
          <cell r="B43" t="str">
            <v>Q_KL_F21_PS61RTP4</v>
          </cell>
        </row>
        <row r="44">
          <cell r="B44" t="str">
            <v>Реконструкция участков 2хКЛ-10кВ (Ф.1, Ф.6) от ПС-596 в направлении РП-36: от РУ-10кВ ПС-596 (яч. Ф.1, яч.Ф.6) до опор ВЛ-10кВ №1А, №1Б  (L=1,895 км каждая КЛ), МО г. Подольск, мкр Центральный</v>
          </cell>
          <cell r="C44">
            <v>103.12212386000002</v>
          </cell>
        </row>
        <row r="49">
          <cell r="B49" t="str">
            <v>Q_KL_F1_PS596RP36</v>
          </cell>
        </row>
        <row r="66">
          <cell r="B66" t="str">
            <v>Год раскрытия информации: 2026 год</v>
          </cell>
        </row>
        <row r="69">
          <cell r="B69" t="str">
            <v>Утвержденные плановые значения показателей приведены в соответствии с Приказом Министра энергетики Московской области от 19.12.2025 № 141</v>
          </cell>
        </row>
      </sheetData>
      <sheetData sheetId="3"/>
      <sheetData sheetId="4"/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"/>
    </sheetNames>
    <sheetDataSet>
      <sheetData sheetId="0">
        <row r="46">
          <cell r="AQ46" t="str">
            <v>Реконструкция РУ 10 кВ трансформаторной подстанции 10/0,4 кВ в целях возможности исполнения договора технологического присоединения, связанного с подключением потребителя</v>
          </cell>
        </row>
        <row r="62">
          <cell r="AQ62" t="str">
            <v xml:space="preserve">Исполнение требований Федерального закона № 522-ФЗ от 27.12.2018, касающегося создания интеллектуальной системы учета электроэнергии в соответствии с Правилами предоставления доступа к минимальному набору функций интеллектуальных систем учета электрической энергии (мощности), утвержденными Постановлением Правительства РФ от 19.06.2020 г. № 890. </v>
          </cell>
        </row>
        <row r="64">
          <cell r="AQ64" t="str">
            <v xml:space="preserve">Исполнение требований Федерального закона № 522-ФЗ от 27.12.2018, касающегося создания интеллектуальной системы учета электроэнергии в соответствии с Правилами предоставления доступа к минимальному набору функций интеллектуальных систем учета электрической энергии (мощности), утвержденными Постановлением Правительства РФ от 19.06.2020 г. № 890. 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"/>
    </sheetNames>
    <sheetDataSet>
      <sheetData sheetId="0">
        <row r="50">
          <cell r="G50">
            <v>2027</v>
          </cell>
        </row>
        <row r="51">
          <cell r="G51">
            <v>2027</v>
          </cell>
        </row>
        <row r="57">
          <cell r="G57">
            <v>2028</v>
          </cell>
        </row>
        <row r="58">
          <cell r="G58">
            <v>2028</v>
          </cell>
        </row>
        <row r="80">
          <cell r="CO80">
            <v>7.5321782329999998</v>
          </cell>
        </row>
        <row r="81">
          <cell r="CO81">
            <v>10.91525444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"/>
    </sheetNames>
    <sheetDataSet>
      <sheetData sheetId="0">
        <row r="64">
          <cell r="DM64">
            <v>335</v>
          </cell>
        </row>
        <row r="66">
          <cell r="DM66">
            <v>22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"/>
    </sheetNames>
    <sheetDataSet>
      <sheetData sheetId="0">
        <row r="62">
          <cell r="CY62">
            <v>96.39383457958688</v>
          </cell>
        </row>
        <row r="64">
          <cell r="CZ64" t="str">
            <v>нд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8"/>
  </sheetPr>
  <dimension ref="A1:AE81"/>
  <sheetViews>
    <sheetView tabSelected="1" topLeftCell="A10" zoomScale="60" zoomScaleNormal="60" workbookViewId="0">
      <pane ySplit="8" topLeftCell="A18" activePane="bottomLeft" state="frozen"/>
      <selection activeCell="A10" sqref="A10"/>
      <selection pane="bottomLeft" activeCell="E24" sqref="E24"/>
    </sheetView>
  </sheetViews>
  <sheetFormatPr defaultColWidth="12.42578125" defaultRowHeight="15" x14ac:dyDescent="0.25"/>
  <cols>
    <col min="1" max="1" width="11.85546875" style="13" customWidth="1"/>
    <col min="2" max="2" width="57.7109375" style="14" customWidth="1"/>
    <col min="3" max="3" width="26.42578125" style="14" customWidth="1"/>
    <col min="4" max="4" width="23" style="14" customWidth="1"/>
    <col min="5" max="5" width="30.42578125" style="14" customWidth="1"/>
    <col min="6" max="6" width="13.42578125" style="14" customWidth="1"/>
    <col min="7" max="7" width="15" style="14" customWidth="1"/>
    <col min="8" max="8" width="17.42578125" style="14" customWidth="1"/>
    <col min="9" max="9" width="17.7109375" style="14" customWidth="1"/>
    <col min="10" max="10" width="15.85546875" style="14" customWidth="1"/>
    <col min="11" max="11" width="21.42578125" style="14" customWidth="1"/>
    <col min="12" max="12" width="23.42578125" style="14" customWidth="1"/>
    <col min="13" max="13" width="18.28515625" style="14" customWidth="1"/>
    <col min="14" max="14" width="70.28515625" style="14" customWidth="1"/>
    <col min="15" max="15" width="20.42578125" style="14" customWidth="1"/>
    <col min="16" max="16" width="14" style="14" customWidth="1"/>
    <col min="17" max="17" width="10.7109375" style="14" customWidth="1"/>
    <col min="18" max="18" width="12.42578125" style="14" customWidth="1"/>
    <col min="19" max="19" width="13" style="15" customWidth="1"/>
    <col min="20" max="20" width="9.28515625" style="14" customWidth="1"/>
    <col min="21" max="21" width="13.85546875" style="14" customWidth="1"/>
    <col min="22" max="250" width="10.28515625" style="13" customWidth="1"/>
    <col min="251" max="251" width="4.42578125" style="13" customWidth="1"/>
    <col min="252" max="252" width="18.28515625" style="13" customWidth="1"/>
    <col min="253" max="253" width="19" style="13" customWidth="1"/>
    <col min="254" max="254" width="15.42578125" style="13" customWidth="1"/>
    <col min="255" max="16384" width="12.42578125" style="13"/>
  </cols>
  <sheetData>
    <row r="1" spans="1:31" s="1" customFormat="1" ht="12" x14ac:dyDescent="0.2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3" t="s">
        <v>0</v>
      </c>
      <c r="T1" s="4"/>
      <c r="U1" s="5"/>
      <c r="V1" s="6"/>
      <c r="W1" s="7"/>
      <c r="X1" s="8"/>
      <c r="Y1" s="8"/>
      <c r="Z1" s="8"/>
      <c r="AA1" s="8"/>
      <c r="AB1" s="8"/>
    </row>
    <row r="2" spans="1:31" s="1" customFormat="1" ht="12" x14ac:dyDescent="0.2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9" t="s">
        <v>1</v>
      </c>
      <c r="T2" s="4"/>
      <c r="U2" s="10"/>
      <c r="V2" s="6"/>
      <c r="W2" s="7"/>
      <c r="X2" s="8"/>
      <c r="Y2" s="8"/>
      <c r="Z2" s="8"/>
      <c r="AA2" s="8"/>
      <c r="AB2" s="8"/>
    </row>
    <row r="3" spans="1:31" s="1" customFormat="1" ht="11.25" x14ac:dyDescent="0.2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9" t="s">
        <v>2</v>
      </c>
      <c r="T3" s="4"/>
      <c r="U3" s="4"/>
      <c r="V3" s="8"/>
      <c r="W3" s="8"/>
      <c r="X3" s="8"/>
      <c r="Y3" s="8"/>
      <c r="Z3" s="8"/>
      <c r="AA3" s="8"/>
      <c r="AB3" s="8"/>
    </row>
    <row r="4" spans="1:31" ht="16.5" x14ac:dyDescent="0.25">
      <c r="A4" s="67" t="s">
        <v>3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11"/>
      <c r="U4" s="11"/>
      <c r="V4" s="12"/>
      <c r="W4" s="12"/>
      <c r="X4" s="12"/>
      <c r="Y4" s="12"/>
      <c r="Z4" s="12"/>
      <c r="AA4" s="12"/>
      <c r="AB4" s="12"/>
    </row>
    <row r="5" spans="1:31" x14ac:dyDescent="0.25">
      <c r="T5" s="16"/>
      <c r="U5" s="11"/>
      <c r="V5" s="12"/>
      <c r="W5" s="12"/>
      <c r="X5" s="12"/>
      <c r="Y5" s="12"/>
      <c r="Z5" s="12"/>
      <c r="AA5" s="12"/>
      <c r="AB5" s="12"/>
    </row>
    <row r="6" spans="1:31" ht="15.75" x14ac:dyDescent="0.25">
      <c r="A6" s="68" t="s">
        <v>136</v>
      </c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16"/>
      <c r="U6" s="11"/>
      <c r="V6" s="12"/>
      <c r="W6" s="12"/>
      <c r="X6" s="12"/>
      <c r="Y6" s="12"/>
      <c r="Z6" s="12"/>
      <c r="AA6" s="12"/>
      <c r="AB6" s="12"/>
    </row>
    <row r="7" spans="1:31" ht="15.75" x14ac:dyDescent="0.25">
      <c r="A7" s="69" t="s">
        <v>4</v>
      </c>
      <c r="B7" s="69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16"/>
      <c r="U7" s="11"/>
      <c r="V7" s="12"/>
      <c r="W7" s="12"/>
      <c r="X7" s="12"/>
      <c r="Y7" s="12"/>
      <c r="Z7" s="12"/>
      <c r="AA7" s="12"/>
      <c r="AB7" s="12"/>
    </row>
    <row r="8" spans="1:31" ht="15.75" x14ac:dyDescent="0.25">
      <c r="A8" s="17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6"/>
      <c r="U8" s="11"/>
      <c r="V8" s="12"/>
      <c r="W8" s="12"/>
      <c r="X8" s="12"/>
      <c r="Y8" s="12"/>
      <c r="Z8" s="12"/>
      <c r="AA8" s="12"/>
      <c r="AB8" s="12"/>
    </row>
    <row r="9" spans="1:31" x14ac:dyDescent="0.25">
      <c r="A9" s="70" t="str">
        <f>'[1]План ИПР по МО 2025-2030'!$B$66</f>
        <v>Год раскрытия информации: 2026 год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70"/>
      <c r="R9" s="70"/>
      <c r="S9" s="70"/>
      <c r="T9" s="16"/>
      <c r="U9" s="11"/>
      <c r="V9" s="12"/>
      <c r="W9" s="12"/>
      <c r="X9" s="12"/>
      <c r="Y9" s="12"/>
      <c r="Z9" s="12"/>
      <c r="AA9" s="12"/>
      <c r="AB9" s="12"/>
    </row>
    <row r="10" spans="1:31" x14ac:dyDescent="0.25">
      <c r="A10" s="47"/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16"/>
      <c r="U10" s="11"/>
      <c r="V10" s="12"/>
      <c r="W10" s="12"/>
      <c r="X10" s="12"/>
      <c r="Y10" s="12"/>
      <c r="Z10" s="12"/>
      <c r="AA10" s="12"/>
      <c r="AB10" s="12"/>
    </row>
    <row r="11" spans="1:31" x14ac:dyDescent="0.25">
      <c r="A11" s="70" t="str">
        <f>'[1]План ИПР по МО 2025-2030'!$B$69</f>
        <v>Утвержденные плановые значения показателей приведены в соответствии с Приказом Министра энергетики Московской области от 19.12.2025 № 141</v>
      </c>
      <c r="B11" s="70"/>
      <c r="C11" s="70"/>
      <c r="D11" s="70"/>
      <c r="E11" s="70"/>
      <c r="F11" s="70"/>
      <c r="G11" s="70"/>
      <c r="H11" s="70"/>
      <c r="I11" s="70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16"/>
      <c r="U11" s="11"/>
      <c r="V11" s="12"/>
      <c r="W11" s="12"/>
      <c r="X11" s="12"/>
      <c r="Y11" s="12"/>
      <c r="Z11" s="12"/>
      <c r="AA11" s="12"/>
      <c r="AB11" s="12"/>
    </row>
    <row r="12" spans="1:31" x14ac:dyDescent="0.25">
      <c r="A12" s="70" t="s">
        <v>145</v>
      </c>
      <c r="B12" s="70"/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16"/>
      <c r="U12" s="11"/>
      <c r="V12" s="12"/>
      <c r="W12" s="12"/>
      <c r="X12" s="12"/>
      <c r="Y12" s="12"/>
      <c r="Z12" s="12"/>
      <c r="AA12" s="12"/>
      <c r="AB12" s="12"/>
    </row>
    <row r="13" spans="1:31" s="15" customFormat="1" x14ac:dyDescent="0.2">
      <c r="A13" s="71"/>
      <c r="B13" s="71"/>
      <c r="C13" s="71"/>
      <c r="D13" s="71"/>
      <c r="E13" s="71"/>
      <c r="F13" s="71"/>
      <c r="G13" s="71"/>
      <c r="H13" s="71"/>
      <c r="I13" s="71"/>
      <c r="J13" s="71"/>
      <c r="K13" s="71"/>
      <c r="L13" s="71"/>
      <c r="M13" s="71"/>
      <c r="N13" s="71"/>
      <c r="O13" s="71"/>
      <c r="P13" s="71"/>
      <c r="Q13" s="71"/>
      <c r="R13" s="71"/>
      <c r="T13" s="14"/>
      <c r="U13" s="11"/>
      <c r="V13" s="18"/>
      <c r="W13" s="18"/>
      <c r="X13" s="18"/>
      <c r="Y13" s="18"/>
      <c r="Z13" s="18"/>
      <c r="AA13" s="18"/>
      <c r="AB13" s="18"/>
    </row>
    <row r="14" spans="1:31" s="21" customFormat="1" x14ac:dyDescent="0.25">
      <c r="A14" s="53" t="s">
        <v>5</v>
      </c>
      <c r="B14" s="53" t="s">
        <v>6</v>
      </c>
      <c r="C14" s="53" t="s">
        <v>28</v>
      </c>
      <c r="D14" s="66" t="s">
        <v>7</v>
      </c>
      <c r="E14" s="66" t="s">
        <v>8</v>
      </c>
      <c r="F14" s="54" t="s">
        <v>9</v>
      </c>
      <c r="G14" s="55"/>
      <c r="H14" s="55"/>
      <c r="I14" s="55"/>
      <c r="J14" s="56"/>
      <c r="K14" s="60" t="s">
        <v>10</v>
      </c>
      <c r="L14" s="54" t="s">
        <v>11</v>
      </c>
      <c r="M14" s="56"/>
      <c r="N14" s="53" t="s">
        <v>12</v>
      </c>
      <c r="O14" s="63" t="s">
        <v>13</v>
      </c>
      <c r="P14" s="53" t="s">
        <v>14</v>
      </c>
      <c r="Q14" s="53"/>
      <c r="R14" s="53"/>
      <c r="S14" s="53"/>
      <c r="T14" s="19"/>
      <c r="U14" s="19"/>
      <c r="V14" s="20"/>
      <c r="W14" s="20"/>
      <c r="X14" s="20"/>
      <c r="Y14" s="20"/>
      <c r="Z14" s="20"/>
      <c r="AA14" s="20"/>
      <c r="AB14" s="20"/>
      <c r="AC14" s="20"/>
      <c r="AD14" s="20"/>
      <c r="AE14" s="20"/>
    </row>
    <row r="15" spans="1:31" s="21" customFormat="1" x14ac:dyDescent="0.25">
      <c r="A15" s="53"/>
      <c r="B15" s="53"/>
      <c r="C15" s="53"/>
      <c r="D15" s="66"/>
      <c r="E15" s="66"/>
      <c r="F15" s="57"/>
      <c r="G15" s="58"/>
      <c r="H15" s="58"/>
      <c r="I15" s="58"/>
      <c r="J15" s="59"/>
      <c r="K15" s="61"/>
      <c r="L15" s="57"/>
      <c r="M15" s="59"/>
      <c r="N15" s="53"/>
      <c r="O15" s="64"/>
      <c r="P15" s="53" t="s">
        <v>131</v>
      </c>
      <c r="Q15" s="53"/>
      <c r="R15" s="53" t="s">
        <v>134</v>
      </c>
      <c r="S15" s="53"/>
      <c r="T15" s="19"/>
      <c r="U15" s="19"/>
      <c r="V15" s="20"/>
      <c r="W15" s="20"/>
      <c r="X15" s="20"/>
      <c r="Y15" s="20"/>
      <c r="Z15" s="20"/>
      <c r="AA15" s="20"/>
      <c r="AB15" s="20"/>
      <c r="AC15" s="20"/>
      <c r="AD15" s="20"/>
      <c r="AE15" s="20"/>
    </row>
    <row r="16" spans="1:31" s="21" customFormat="1" ht="144.75" x14ac:dyDescent="0.25">
      <c r="A16" s="53"/>
      <c r="B16" s="53"/>
      <c r="C16" s="53"/>
      <c r="D16" s="66"/>
      <c r="E16" s="66"/>
      <c r="F16" s="22" t="s">
        <v>15</v>
      </c>
      <c r="G16" s="22" t="s">
        <v>16</v>
      </c>
      <c r="H16" s="22" t="s">
        <v>17</v>
      </c>
      <c r="I16" s="23" t="s">
        <v>18</v>
      </c>
      <c r="J16" s="22" t="s">
        <v>19</v>
      </c>
      <c r="K16" s="62"/>
      <c r="L16" s="24" t="s">
        <v>20</v>
      </c>
      <c r="M16" s="24" t="s">
        <v>21</v>
      </c>
      <c r="N16" s="53"/>
      <c r="O16" s="65"/>
      <c r="P16" s="25" t="s">
        <v>22</v>
      </c>
      <c r="Q16" s="25" t="s">
        <v>23</v>
      </c>
      <c r="R16" s="25" t="s">
        <v>22</v>
      </c>
      <c r="S16" s="25" t="s">
        <v>23</v>
      </c>
      <c r="T16" s="19"/>
      <c r="U16" s="19"/>
      <c r="V16" s="20"/>
      <c r="W16" s="20"/>
      <c r="X16" s="20"/>
      <c r="Y16" s="20"/>
      <c r="Z16" s="20"/>
      <c r="AA16" s="20"/>
      <c r="AB16" s="20"/>
      <c r="AC16" s="20"/>
      <c r="AD16" s="20"/>
      <c r="AE16" s="20"/>
    </row>
    <row r="17" spans="1:31" s="21" customFormat="1" x14ac:dyDescent="0.25">
      <c r="A17" s="26">
        <v>1</v>
      </c>
      <c r="B17" s="26">
        <v>2</v>
      </c>
      <c r="C17" s="26">
        <v>3</v>
      </c>
      <c r="D17" s="26">
        <v>4</v>
      </c>
      <c r="E17" s="26">
        <v>5</v>
      </c>
      <c r="F17" s="26">
        <v>6</v>
      </c>
      <c r="G17" s="26">
        <v>7</v>
      </c>
      <c r="H17" s="26">
        <v>8</v>
      </c>
      <c r="I17" s="26">
        <v>9</v>
      </c>
      <c r="J17" s="26">
        <v>10</v>
      </c>
      <c r="K17" s="26">
        <v>11</v>
      </c>
      <c r="L17" s="26">
        <v>12</v>
      </c>
      <c r="M17" s="26">
        <v>13</v>
      </c>
      <c r="N17" s="26">
        <v>14</v>
      </c>
      <c r="O17" s="26">
        <v>15</v>
      </c>
      <c r="P17" s="27" t="s">
        <v>24</v>
      </c>
      <c r="Q17" s="27" t="s">
        <v>25</v>
      </c>
      <c r="R17" s="27" t="s">
        <v>26</v>
      </c>
      <c r="S17" s="27" t="s">
        <v>27</v>
      </c>
      <c r="T17" s="19"/>
      <c r="U17" s="19"/>
      <c r="V17" s="20"/>
      <c r="W17" s="20"/>
      <c r="X17" s="20"/>
      <c r="Y17" s="20"/>
      <c r="Z17" s="20"/>
      <c r="AA17" s="20"/>
      <c r="AB17" s="20"/>
      <c r="AC17" s="20"/>
      <c r="AD17" s="20"/>
      <c r="AE17" s="20"/>
    </row>
    <row r="18" spans="1:31" ht="157.5" x14ac:dyDescent="0.25">
      <c r="A18" s="28" t="s">
        <v>41</v>
      </c>
      <c r="B18" s="29" t="s">
        <v>42</v>
      </c>
      <c r="C18" s="30" t="s">
        <v>39</v>
      </c>
      <c r="D18" s="31">
        <f>SUM(D19:D24)</f>
        <v>358.84705616240001</v>
      </c>
      <c r="E18" s="32" t="str">
        <f>E25</f>
        <v>Локальная смета;</v>
      </c>
      <c r="F18" s="31">
        <f>SUM(F19:F24)</f>
        <v>358.84705616240001</v>
      </c>
      <c r="G18" s="33" t="s">
        <v>30</v>
      </c>
      <c r="H18" s="33" t="s">
        <v>30</v>
      </c>
      <c r="I18" s="31">
        <f>SUM(I19:I24)</f>
        <v>358.84705616240001</v>
      </c>
      <c r="J18" s="31" t="s">
        <v>30</v>
      </c>
      <c r="K18" s="31">
        <f>SUM(K19:K24)</f>
        <v>287.96301469622955</v>
      </c>
      <c r="L18" s="32" t="str">
        <f>L25</f>
        <v>2029-2030;2026;</v>
      </c>
      <c r="M18" s="31">
        <v>291.072</v>
      </c>
      <c r="N18" s="32" t="str">
        <f>CONCATENATE(N19,N20,N24)</f>
        <v>Реконструкция РУ 10 кВ трансформаторной подстанции 10/0,4 кВ в целях возможности исполнения договора технологического присоединения, связанного с подключением потребителяндИсполнение требований Федерального закона № 522-ФЗ от 27.12.2018, касающегося создания интеллектуальной системы учета электроэнергии в соответствии с Правилами предоставления доступа к минимальному набору функций интеллектуальных систем учета электрической энергии (мощности), утвержденными Постановлением Правительства РФ от 19.06.2020 г. № 890. Обеспечение возможности проведения земляных работ</v>
      </c>
      <c r="O18" s="33" t="s">
        <v>30</v>
      </c>
      <c r="P18" s="34">
        <f>SUM(P19:P24)</f>
        <v>8</v>
      </c>
      <c r="Q18" s="34">
        <f>SUM(Q19:Q24)</f>
        <v>369</v>
      </c>
      <c r="R18" s="31">
        <f t="shared" ref="R18:S18" si="0">SUM(R19:R24)</f>
        <v>6.7249999999999996</v>
      </c>
      <c r="S18" s="31">
        <f t="shared" si="0"/>
        <v>6.7249999999999996</v>
      </c>
    </row>
    <row r="19" spans="1:31" ht="47.25" x14ac:dyDescent="0.25">
      <c r="A19" s="28" t="s">
        <v>43</v>
      </c>
      <c r="B19" s="29" t="s">
        <v>44</v>
      </c>
      <c r="C19" s="30" t="s">
        <v>39</v>
      </c>
      <c r="D19" s="31">
        <f>D46</f>
        <v>32.809253989999995</v>
      </c>
      <c r="E19" s="33" t="str">
        <f t="shared" ref="E19:S19" si="1">E46</f>
        <v>Локальная смета</v>
      </c>
      <c r="F19" s="31">
        <f t="shared" si="1"/>
        <v>32.809253989999995</v>
      </c>
      <c r="G19" s="31" t="str">
        <f t="shared" si="1"/>
        <v>нд</v>
      </c>
      <c r="H19" s="31" t="str">
        <f t="shared" si="1"/>
        <v>нд</v>
      </c>
      <c r="I19" s="31">
        <f t="shared" si="1"/>
        <v>32.809253989999995</v>
      </c>
      <c r="J19" s="31" t="str">
        <f t="shared" si="1"/>
        <v>нд</v>
      </c>
      <c r="K19" s="31">
        <f t="shared" si="1"/>
        <v>26.89283113934426</v>
      </c>
      <c r="L19" s="34" t="str">
        <f>L46</f>
        <v>2026;</v>
      </c>
      <c r="M19" s="31">
        <f t="shared" si="1"/>
        <v>26.89283113934426</v>
      </c>
      <c r="N19" s="35" t="str">
        <f t="shared" si="1"/>
        <v>Реконструкция РУ 10 кВ трансформаторной подстанции 10/0,4 кВ в целях возможности исполнения договора технологического присоединения, связанного с подключением потребителя</v>
      </c>
      <c r="O19" s="33" t="str">
        <f t="shared" si="1"/>
        <v>нд</v>
      </c>
      <c r="P19" s="34">
        <f t="shared" si="1"/>
        <v>8</v>
      </c>
      <c r="Q19" s="34">
        <f t="shared" si="1"/>
        <v>11</v>
      </c>
      <c r="R19" s="33" t="str">
        <f t="shared" si="1"/>
        <v>нд</v>
      </c>
      <c r="S19" s="33" t="str">
        <f t="shared" si="1"/>
        <v>нд</v>
      </c>
    </row>
    <row r="20" spans="1:31" ht="94.5" x14ac:dyDescent="0.25">
      <c r="A20" s="28" t="s">
        <v>45</v>
      </c>
      <c r="B20" s="29" t="s">
        <v>46</v>
      </c>
      <c r="C20" s="30" t="s">
        <v>39</v>
      </c>
      <c r="D20" s="31">
        <f>D47</f>
        <v>307.59036949940003</v>
      </c>
      <c r="E20" s="36" t="str">
        <f t="shared" ref="E20:S20" si="2">E47</f>
        <v>Локальная смета;</v>
      </c>
      <c r="F20" s="31">
        <f t="shared" si="2"/>
        <v>307.59036949940003</v>
      </c>
      <c r="G20" s="31" t="str">
        <f t="shared" si="2"/>
        <v>нд</v>
      </c>
      <c r="H20" s="31" t="str">
        <f t="shared" si="2"/>
        <v>нд</v>
      </c>
      <c r="I20" s="31">
        <f t="shared" si="2"/>
        <v>307.59036949940003</v>
      </c>
      <c r="J20" s="31" t="str">
        <f t="shared" si="2"/>
        <v>нд</v>
      </c>
      <c r="K20" s="31">
        <f>K47</f>
        <v>252.1232536880328</v>
      </c>
      <c r="L20" s="31" t="str">
        <f>L47</f>
        <v>2029-2030;2026;</v>
      </c>
      <c r="M20" s="31">
        <f>ROUND(M47,3)</f>
        <v>252.12299999999999</v>
      </c>
      <c r="N20" s="36" t="str">
        <f t="shared" si="2"/>
        <v xml:space="preserve">ндИсполнение требований Федерального закона № 522-ФЗ от 27.12.2018, касающегося создания интеллектуальной системы учета электроэнергии в соответствии с Правилами предоставления доступа к минимальному набору функций интеллектуальных систем учета электрической энергии (мощности), утвержденными Постановлением Правительства РФ от 19.06.2020 г. № 890. </v>
      </c>
      <c r="O20" s="31" t="str">
        <f t="shared" si="2"/>
        <v>нд</v>
      </c>
      <c r="P20" s="31" t="str">
        <f t="shared" si="2"/>
        <v>нд</v>
      </c>
      <c r="Q20" s="34">
        <f t="shared" si="2"/>
        <v>357</v>
      </c>
      <c r="R20" s="31">
        <f t="shared" si="2"/>
        <v>6.7249999999999996</v>
      </c>
      <c r="S20" s="31">
        <f t="shared" si="2"/>
        <v>6.7249999999999996</v>
      </c>
    </row>
    <row r="21" spans="1:31" ht="47.25" x14ac:dyDescent="0.25">
      <c r="A21" s="28" t="s">
        <v>47</v>
      </c>
      <c r="B21" s="37" t="s">
        <v>48</v>
      </c>
      <c r="C21" s="33" t="s">
        <v>39</v>
      </c>
      <c r="D21" s="33" t="s">
        <v>30</v>
      </c>
      <c r="E21" s="33" t="s">
        <v>30</v>
      </c>
      <c r="F21" s="31" t="s">
        <v>30</v>
      </c>
      <c r="G21" s="33" t="s">
        <v>30</v>
      </c>
      <c r="H21" s="33" t="s">
        <v>30</v>
      </c>
      <c r="I21" s="33" t="s">
        <v>30</v>
      </c>
      <c r="J21" s="33" t="s">
        <v>30</v>
      </c>
      <c r="K21" s="31" t="s">
        <v>30</v>
      </c>
      <c r="L21" s="33" t="s">
        <v>30</v>
      </c>
      <c r="M21" s="31" t="s">
        <v>30</v>
      </c>
      <c r="N21" s="33" t="s">
        <v>30</v>
      </c>
      <c r="O21" s="33" t="s">
        <v>30</v>
      </c>
      <c r="P21" s="33" t="s">
        <v>30</v>
      </c>
      <c r="Q21" s="33" t="s">
        <v>30</v>
      </c>
      <c r="R21" s="33" t="s">
        <v>30</v>
      </c>
      <c r="S21" s="33" t="s">
        <v>30</v>
      </c>
    </row>
    <row r="22" spans="1:31" ht="31.5" x14ac:dyDescent="0.25">
      <c r="A22" s="28" t="s">
        <v>49</v>
      </c>
      <c r="B22" s="29" t="s">
        <v>50</v>
      </c>
      <c r="C22" s="33" t="s">
        <v>39</v>
      </c>
      <c r="D22" s="33" t="s">
        <v>30</v>
      </c>
      <c r="E22" s="33" t="s">
        <v>30</v>
      </c>
      <c r="F22" s="33" t="s">
        <v>30</v>
      </c>
      <c r="G22" s="33" t="s">
        <v>30</v>
      </c>
      <c r="H22" s="33" t="s">
        <v>30</v>
      </c>
      <c r="I22" s="33" t="s">
        <v>30</v>
      </c>
      <c r="J22" s="33" t="s">
        <v>30</v>
      </c>
      <c r="K22" s="33" t="s">
        <v>30</v>
      </c>
      <c r="L22" s="33" t="s">
        <v>30</v>
      </c>
      <c r="M22" s="33" t="s">
        <v>30</v>
      </c>
      <c r="N22" s="33" t="s">
        <v>30</v>
      </c>
      <c r="O22" s="33" t="s">
        <v>30</v>
      </c>
      <c r="P22" s="33" t="s">
        <v>30</v>
      </c>
      <c r="Q22" s="33" t="s">
        <v>30</v>
      </c>
      <c r="R22" s="33" t="s">
        <v>30</v>
      </c>
      <c r="S22" s="33" t="s">
        <v>30</v>
      </c>
    </row>
    <row r="23" spans="1:31" ht="31.5" x14ac:dyDescent="0.25">
      <c r="A23" s="28" t="s">
        <v>51</v>
      </c>
      <c r="B23" s="29" t="s">
        <v>52</v>
      </c>
      <c r="C23" s="33" t="s">
        <v>39</v>
      </c>
      <c r="D23" s="33" t="s">
        <v>30</v>
      </c>
      <c r="E23" s="33" t="s">
        <v>30</v>
      </c>
      <c r="F23" s="33" t="s">
        <v>30</v>
      </c>
      <c r="G23" s="33" t="s">
        <v>30</v>
      </c>
      <c r="H23" s="33" t="s">
        <v>30</v>
      </c>
      <c r="I23" s="33" t="s">
        <v>30</v>
      </c>
      <c r="J23" s="33" t="s">
        <v>30</v>
      </c>
      <c r="K23" s="33" t="s">
        <v>30</v>
      </c>
      <c r="L23" s="33" t="s">
        <v>30</v>
      </c>
      <c r="M23" s="33" t="s">
        <v>30</v>
      </c>
      <c r="N23" s="33" t="s">
        <v>30</v>
      </c>
      <c r="O23" s="33" t="s">
        <v>30</v>
      </c>
      <c r="P23" s="33" t="s">
        <v>30</v>
      </c>
      <c r="Q23" s="33" t="s">
        <v>30</v>
      </c>
      <c r="R23" s="33" t="s">
        <v>30</v>
      </c>
      <c r="S23" s="33" t="s">
        <v>30</v>
      </c>
    </row>
    <row r="24" spans="1:31" ht="15.75" x14ac:dyDescent="0.25">
      <c r="A24" s="28" t="s">
        <v>53</v>
      </c>
      <c r="B24" s="29" t="s">
        <v>54</v>
      </c>
      <c r="C24" s="30" t="s">
        <v>39</v>
      </c>
      <c r="D24" s="31">
        <f>D79</f>
        <v>18.447432673000002</v>
      </c>
      <c r="E24" s="32" t="s">
        <v>40</v>
      </c>
      <c r="F24" s="31">
        <f>F79</f>
        <v>18.447432673000002</v>
      </c>
      <c r="G24" s="31" t="str">
        <f t="shared" ref="G24:I24" si="3">G79</f>
        <v>нд</v>
      </c>
      <c r="H24" s="31" t="str">
        <f t="shared" si="3"/>
        <v>нд</v>
      </c>
      <c r="I24" s="31">
        <f t="shared" si="3"/>
        <v>18.447432673000002</v>
      </c>
      <c r="J24" s="31" t="str">
        <f>J79</f>
        <v>нд</v>
      </c>
      <c r="K24" s="31">
        <f>K79</f>
        <v>8.9469298688524592</v>
      </c>
      <c r="L24" s="31">
        <f>L79</f>
        <v>2026</v>
      </c>
      <c r="M24" s="31">
        <f>M79</f>
        <v>24.803929868852457</v>
      </c>
      <c r="N24" s="32" t="str">
        <f>CONCATENATE(N81)</f>
        <v>Обеспечение возможности проведения земляных работ</v>
      </c>
      <c r="O24" s="34" t="s">
        <v>30</v>
      </c>
      <c r="P24" s="33" t="s">
        <v>30</v>
      </c>
      <c r="Q24" s="34">
        <f>Q81</f>
        <v>1</v>
      </c>
      <c r="R24" s="34" t="s">
        <v>30</v>
      </c>
      <c r="S24" s="34" t="s">
        <v>30</v>
      </c>
    </row>
    <row r="25" spans="1:31" ht="141.75" x14ac:dyDescent="0.25">
      <c r="A25" s="28" t="s">
        <v>29</v>
      </c>
      <c r="B25" s="29" t="s">
        <v>37</v>
      </c>
      <c r="C25" s="30" t="s">
        <v>39</v>
      </c>
      <c r="D25" s="31">
        <f>D18</f>
        <v>358.84705616240001</v>
      </c>
      <c r="E25" s="32" t="str">
        <f>CONCATENATE(E66)</f>
        <v>Локальная смета;</v>
      </c>
      <c r="F25" s="31">
        <f>F18</f>
        <v>358.84705616240001</v>
      </c>
      <c r="G25" s="33" t="s">
        <v>30</v>
      </c>
      <c r="H25" s="33" t="s">
        <v>30</v>
      </c>
      <c r="I25" s="31">
        <f>I18</f>
        <v>358.84705616240001</v>
      </c>
      <c r="J25" s="33" t="s">
        <v>30</v>
      </c>
      <c r="K25" s="31">
        <f>K18</f>
        <v>287.96301469622955</v>
      </c>
      <c r="L25" s="32" t="str">
        <f>CONCATENATE(L66,L56)</f>
        <v>2029-2030;2026;</v>
      </c>
      <c r="M25" s="31">
        <f>M18</f>
        <v>291.072</v>
      </c>
      <c r="N25" s="32" t="str">
        <f>CONCATENATE(N46,N55,N60,N79)</f>
        <v>Реконструкция РУ 10 кВ трансформаторной подстанции 10/0,4 кВ в целях возможности исполнения договора технологического присоединения, связанного с подключением потребителяндИсполнение требований Федерального закона № 522-ФЗ от 27.12.2018, касающегося создания интеллектуальной системы учета электроэнергии в соответствии с Правилами предоставления доступа к минимальному набору функций интеллектуальных систем учета электрической энергии (мощности), утвержденными Постановлением Правительства РФ от 19.06.2020 г. № 890. нд</v>
      </c>
      <c r="O25" s="34" t="s">
        <v>30</v>
      </c>
      <c r="P25" s="34" t="str">
        <f>P47</f>
        <v>нд</v>
      </c>
      <c r="Q25" s="34">
        <f>SUM(Q45,Q54,Q65,Q67,Q79,)</f>
        <v>369</v>
      </c>
      <c r="R25" s="31">
        <f>SUM(R45,R54,R65,R67,R79,)</f>
        <v>6.7249999999999996</v>
      </c>
      <c r="S25" s="34">
        <f>SUM(S45,S54,S65,S67,S79,)</f>
        <v>6.7249999999999996</v>
      </c>
    </row>
    <row r="26" spans="1:31" ht="47.25" x14ac:dyDescent="0.25">
      <c r="A26" s="28" t="s">
        <v>55</v>
      </c>
      <c r="B26" s="29" t="s">
        <v>56</v>
      </c>
      <c r="C26" s="30" t="s">
        <v>39</v>
      </c>
      <c r="D26" s="31">
        <f>D43</f>
        <v>32.809253989999995</v>
      </c>
      <c r="E26" s="36" t="str">
        <f t="shared" ref="E26:S26" si="4">E43</f>
        <v>Локальная смета</v>
      </c>
      <c r="F26" s="31">
        <f t="shared" si="4"/>
        <v>32.809253989999995</v>
      </c>
      <c r="G26" s="31" t="str">
        <f t="shared" si="4"/>
        <v>нд</v>
      </c>
      <c r="H26" s="31" t="str">
        <f t="shared" si="4"/>
        <v>нд</v>
      </c>
      <c r="I26" s="31">
        <f t="shared" si="4"/>
        <v>32.809253989999995</v>
      </c>
      <c r="J26" s="31" t="str">
        <f t="shared" si="4"/>
        <v>нд</v>
      </c>
      <c r="K26" s="31">
        <f t="shared" si="4"/>
        <v>26.89283113934426</v>
      </c>
      <c r="L26" s="34" t="str">
        <f t="shared" si="4"/>
        <v>2026;</v>
      </c>
      <c r="M26" s="31">
        <f t="shared" si="4"/>
        <v>26.89283113934426</v>
      </c>
      <c r="N26" s="36" t="str">
        <f t="shared" si="4"/>
        <v>Реконструкция РУ 10 кВ трансформаторной подстанции 10/0,4 кВ в целях возможности исполнения договора технологического присоединения, связанного с подключением потребителя</v>
      </c>
      <c r="O26" s="31" t="str">
        <f t="shared" si="4"/>
        <v>нд</v>
      </c>
      <c r="P26" s="34">
        <f t="shared" si="4"/>
        <v>8</v>
      </c>
      <c r="Q26" s="34">
        <f t="shared" si="4"/>
        <v>11</v>
      </c>
      <c r="R26" s="31" t="str">
        <f t="shared" si="4"/>
        <v>нд</v>
      </c>
      <c r="S26" s="31" t="str">
        <f t="shared" si="4"/>
        <v>нд</v>
      </c>
    </row>
    <row r="27" spans="1:31" ht="31.5" x14ac:dyDescent="0.25">
      <c r="A27" s="28" t="s">
        <v>57</v>
      </c>
      <c r="B27" s="29" t="s">
        <v>58</v>
      </c>
      <c r="C27" s="33" t="s">
        <v>39</v>
      </c>
      <c r="D27" s="31" t="s">
        <v>30</v>
      </c>
      <c r="E27" s="33" t="s">
        <v>30</v>
      </c>
      <c r="F27" s="31" t="s">
        <v>30</v>
      </c>
      <c r="G27" s="33" t="s">
        <v>30</v>
      </c>
      <c r="H27" s="33" t="s">
        <v>30</v>
      </c>
      <c r="I27" s="31" t="s">
        <v>30</v>
      </c>
      <c r="J27" s="31" t="s">
        <v>30</v>
      </c>
      <c r="K27" s="31" t="s">
        <v>30</v>
      </c>
      <c r="L27" s="33" t="s">
        <v>30</v>
      </c>
      <c r="M27" s="33" t="s">
        <v>30</v>
      </c>
      <c r="N27" s="33" t="s">
        <v>30</v>
      </c>
      <c r="O27" s="33" t="s">
        <v>30</v>
      </c>
      <c r="P27" s="33" t="s">
        <v>30</v>
      </c>
      <c r="Q27" s="33" t="s">
        <v>30</v>
      </c>
      <c r="R27" s="33" t="s">
        <v>30</v>
      </c>
      <c r="S27" s="33" t="s">
        <v>30</v>
      </c>
    </row>
    <row r="28" spans="1:31" ht="47.25" x14ac:dyDescent="0.25">
      <c r="A28" s="28" t="s">
        <v>59</v>
      </c>
      <c r="B28" s="29" t="s">
        <v>60</v>
      </c>
      <c r="C28" s="33" t="s">
        <v>39</v>
      </c>
      <c r="D28" s="31" t="s">
        <v>30</v>
      </c>
      <c r="E28" s="33" t="s">
        <v>30</v>
      </c>
      <c r="F28" s="31" t="s">
        <v>30</v>
      </c>
      <c r="G28" s="33" t="s">
        <v>30</v>
      </c>
      <c r="H28" s="33" t="s">
        <v>30</v>
      </c>
      <c r="I28" s="31" t="s">
        <v>30</v>
      </c>
      <c r="J28" s="31" t="s">
        <v>30</v>
      </c>
      <c r="K28" s="31" t="s">
        <v>30</v>
      </c>
      <c r="L28" s="33" t="s">
        <v>30</v>
      </c>
      <c r="M28" s="33" t="s">
        <v>30</v>
      </c>
      <c r="N28" s="33" t="s">
        <v>30</v>
      </c>
      <c r="O28" s="33" t="s">
        <v>30</v>
      </c>
      <c r="P28" s="33" t="s">
        <v>30</v>
      </c>
      <c r="Q28" s="33" t="s">
        <v>30</v>
      </c>
      <c r="R28" s="33" t="s">
        <v>30</v>
      </c>
      <c r="S28" s="33" t="s">
        <v>30</v>
      </c>
    </row>
    <row r="29" spans="1:31" ht="47.25" x14ac:dyDescent="0.25">
      <c r="A29" s="28" t="s">
        <v>61</v>
      </c>
      <c r="B29" s="29" t="s">
        <v>62</v>
      </c>
      <c r="C29" s="33" t="s">
        <v>39</v>
      </c>
      <c r="D29" s="31" t="s">
        <v>30</v>
      </c>
      <c r="E29" s="33" t="s">
        <v>30</v>
      </c>
      <c r="F29" s="31" t="s">
        <v>30</v>
      </c>
      <c r="G29" s="33" t="s">
        <v>30</v>
      </c>
      <c r="H29" s="33" t="s">
        <v>30</v>
      </c>
      <c r="I29" s="31" t="s">
        <v>30</v>
      </c>
      <c r="J29" s="31" t="s">
        <v>30</v>
      </c>
      <c r="K29" s="31" t="s">
        <v>30</v>
      </c>
      <c r="L29" s="33" t="s">
        <v>30</v>
      </c>
      <c r="M29" s="33" t="s">
        <v>30</v>
      </c>
      <c r="N29" s="33" t="s">
        <v>30</v>
      </c>
      <c r="O29" s="33" t="s">
        <v>30</v>
      </c>
      <c r="P29" s="33" t="s">
        <v>30</v>
      </c>
      <c r="Q29" s="33" t="s">
        <v>30</v>
      </c>
      <c r="R29" s="33" t="s">
        <v>30</v>
      </c>
      <c r="S29" s="33" t="s">
        <v>30</v>
      </c>
    </row>
    <row r="30" spans="1:31" ht="47.25" x14ac:dyDescent="0.25">
      <c r="A30" s="28" t="s">
        <v>63</v>
      </c>
      <c r="B30" s="29" t="s">
        <v>64</v>
      </c>
      <c r="C30" s="33" t="s">
        <v>39</v>
      </c>
      <c r="D30" s="31" t="s">
        <v>30</v>
      </c>
      <c r="E30" s="33" t="s">
        <v>30</v>
      </c>
      <c r="F30" s="31" t="s">
        <v>30</v>
      </c>
      <c r="G30" s="33" t="s">
        <v>30</v>
      </c>
      <c r="H30" s="33" t="s">
        <v>30</v>
      </c>
      <c r="I30" s="31" t="s">
        <v>30</v>
      </c>
      <c r="J30" s="31" t="s">
        <v>30</v>
      </c>
      <c r="K30" s="31" t="s">
        <v>30</v>
      </c>
      <c r="L30" s="33" t="s">
        <v>30</v>
      </c>
      <c r="M30" s="33" t="s">
        <v>30</v>
      </c>
      <c r="N30" s="33" t="s">
        <v>30</v>
      </c>
      <c r="O30" s="33" t="s">
        <v>30</v>
      </c>
      <c r="P30" s="33" t="s">
        <v>30</v>
      </c>
      <c r="Q30" s="33" t="s">
        <v>30</v>
      </c>
      <c r="R30" s="33" t="s">
        <v>30</v>
      </c>
      <c r="S30" s="33" t="s">
        <v>30</v>
      </c>
    </row>
    <row r="31" spans="1:31" ht="31.5" x14ac:dyDescent="0.25">
      <c r="A31" s="28" t="s">
        <v>65</v>
      </c>
      <c r="B31" s="29" t="s">
        <v>66</v>
      </c>
      <c r="C31" s="33" t="s">
        <v>39</v>
      </c>
      <c r="D31" s="31" t="s">
        <v>30</v>
      </c>
      <c r="E31" s="33" t="s">
        <v>30</v>
      </c>
      <c r="F31" s="31" t="s">
        <v>30</v>
      </c>
      <c r="G31" s="33" t="s">
        <v>30</v>
      </c>
      <c r="H31" s="33" t="s">
        <v>30</v>
      </c>
      <c r="I31" s="31" t="s">
        <v>30</v>
      </c>
      <c r="J31" s="31" t="s">
        <v>30</v>
      </c>
      <c r="K31" s="31" t="s">
        <v>30</v>
      </c>
      <c r="L31" s="33" t="s">
        <v>30</v>
      </c>
      <c r="M31" s="33" t="s">
        <v>30</v>
      </c>
      <c r="N31" s="33" t="s">
        <v>30</v>
      </c>
      <c r="O31" s="33" t="s">
        <v>30</v>
      </c>
      <c r="P31" s="33" t="s">
        <v>30</v>
      </c>
      <c r="Q31" s="33" t="s">
        <v>30</v>
      </c>
      <c r="R31" s="33" t="s">
        <v>30</v>
      </c>
      <c r="S31" s="33" t="s">
        <v>30</v>
      </c>
    </row>
    <row r="32" spans="1:31" ht="63" x14ac:dyDescent="0.25">
      <c r="A32" s="28" t="s">
        <v>67</v>
      </c>
      <c r="B32" s="29" t="s">
        <v>68</v>
      </c>
      <c r="C32" s="33" t="s">
        <v>39</v>
      </c>
      <c r="D32" s="31" t="s">
        <v>30</v>
      </c>
      <c r="E32" s="33" t="s">
        <v>30</v>
      </c>
      <c r="F32" s="31" t="s">
        <v>30</v>
      </c>
      <c r="G32" s="33" t="s">
        <v>30</v>
      </c>
      <c r="H32" s="33" t="s">
        <v>30</v>
      </c>
      <c r="I32" s="31" t="s">
        <v>30</v>
      </c>
      <c r="J32" s="31" t="s">
        <v>30</v>
      </c>
      <c r="K32" s="31" t="s">
        <v>30</v>
      </c>
      <c r="L32" s="33" t="s">
        <v>30</v>
      </c>
      <c r="M32" s="33" t="s">
        <v>30</v>
      </c>
      <c r="N32" s="33" t="s">
        <v>30</v>
      </c>
      <c r="O32" s="33" t="s">
        <v>30</v>
      </c>
      <c r="P32" s="33" t="s">
        <v>30</v>
      </c>
      <c r="Q32" s="33" t="s">
        <v>30</v>
      </c>
      <c r="R32" s="33" t="s">
        <v>30</v>
      </c>
      <c r="S32" s="33" t="s">
        <v>30</v>
      </c>
    </row>
    <row r="33" spans="1:19" ht="31.5" x14ac:dyDescent="0.25">
      <c r="A33" s="28" t="s">
        <v>69</v>
      </c>
      <c r="B33" s="29" t="s">
        <v>70</v>
      </c>
      <c r="C33" s="33" t="s">
        <v>39</v>
      </c>
      <c r="D33" s="31" t="s">
        <v>30</v>
      </c>
      <c r="E33" s="33" t="s">
        <v>30</v>
      </c>
      <c r="F33" s="31" t="s">
        <v>30</v>
      </c>
      <c r="G33" s="33" t="s">
        <v>30</v>
      </c>
      <c r="H33" s="33" t="s">
        <v>30</v>
      </c>
      <c r="I33" s="31" t="s">
        <v>30</v>
      </c>
      <c r="J33" s="31" t="s">
        <v>30</v>
      </c>
      <c r="K33" s="31" t="s">
        <v>30</v>
      </c>
      <c r="L33" s="33" t="s">
        <v>30</v>
      </c>
      <c r="M33" s="33" t="s">
        <v>30</v>
      </c>
      <c r="N33" s="33" t="s">
        <v>30</v>
      </c>
      <c r="O33" s="33" t="s">
        <v>30</v>
      </c>
      <c r="P33" s="33" t="s">
        <v>30</v>
      </c>
      <c r="Q33" s="33" t="s">
        <v>30</v>
      </c>
      <c r="R33" s="33" t="s">
        <v>30</v>
      </c>
      <c r="S33" s="33" t="s">
        <v>30</v>
      </c>
    </row>
    <row r="34" spans="1:19" ht="31.5" x14ac:dyDescent="0.25">
      <c r="A34" s="28" t="s">
        <v>71</v>
      </c>
      <c r="B34" s="29" t="s">
        <v>72</v>
      </c>
      <c r="C34" s="33" t="s">
        <v>39</v>
      </c>
      <c r="D34" s="31" t="s">
        <v>30</v>
      </c>
      <c r="E34" s="33" t="s">
        <v>30</v>
      </c>
      <c r="F34" s="31" t="s">
        <v>30</v>
      </c>
      <c r="G34" s="33" t="s">
        <v>30</v>
      </c>
      <c r="H34" s="33" t="s">
        <v>30</v>
      </c>
      <c r="I34" s="31" t="s">
        <v>30</v>
      </c>
      <c r="J34" s="31" t="s">
        <v>30</v>
      </c>
      <c r="K34" s="31" t="s">
        <v>30</v>
      </c>
      <c r="L34" s="33" t="s">
        <v>30</v>
      </c>
      <c r="M34" s="33" t="s">
        <v>30</v>
      </c>
      <c r="N34" s="33" t="s">
        <v>30</v>
      </c>
      <c r="O34" s="33" t="s">
        <v>30</v>
      </c>
      <c r="P34" s="33" t="s">
        <v>30</v>
      </c>
      <c r="Q34" s="33" t="s">
        <v>30</v>
      </c>
      <c r="R34" s="33" t="s">
        <v>30</v>
      </c>
      <c r="S34" s="33" t="s">
        <v>30</v>
      </c>
    </row>
    <row r="35" spans="1:19" ht="31.5" x14ac:dyDescent="0.25">
      <c r="A35" s="28" t="s">
        <v>73</v>
      </c>
      <c r="B35" s="29" t="s">
        <v>74</v>
      </c>
      <c r="C35" s="33" t="s">
        <v>39</v>
      </c>
      <c r="D35" s="31" t="s">
        <v>30</v>
      </c>
      <c r="E35" s="33" t="s">
        <v>30</v>
      </c>
      <c r="F35" s="31" t="s">
        <v>30</v>
      </c>
      <c r="G35" s="33" t="s">
        <v>30</v>
      </c>
      <c r="H35" s="33" t="s">
        <v>30</v>
      </c>
      <c r="I35" s="31" t="s">
        <v>30</v>
      </c>
      <c r="J35" s="31" t="s">
        <v>30</v>
      </c>
      <c r="K35" s="31" t="s">
        <v>30</v>
      </c>
      <c r="L35" s="33" t="s">
        <v>30</v>
      </c>
      <c r="M35" s="33" t="s">
        <v>30</v>
      </c>
      <c r="N35" s="33" t="s">
        <v>30</v>
      </c>
      <c r="O35" s="33" t="s">
        <v>30</v>
      </c>
      <c r="P35" s="33" t="s">
        <v>30</v>
      </c>
      <c r="Q35" s="33" t="s">
        <v>30</v>
      </c>
      <c r="R35" s="33" t="s">
        <v>30</v>
      </c>
      <c r="S35" s="33" t="s">
        <v>30</v>
      </c>
    </row>
    <row r="36" spans="1:19" ht="94.5" x14ac:dyDescent="0.25">
      <c r="A36" s="28" t="s">
        <v>73</v>
      </c>
      <c r="B36" s="29" t="s">
        <v>75</v>
      </c>
      <c r="C36" s="33" t="s">
        <v>39</v>
      </c>
      <c r="D36" s="31" t="s">
        <v>30</v>
      </c>
      <c r="E36" s="33" t="s">
        <v>30</v>
      </c>
      <c r="F36" s="31" t="s">
        <v>30</v>
      </c>
      <c r="G36" s="33" t="s">
        <v>30</v>
      </c>
      <c r="H36" s="33" t="s">
        <v>30</v>
      </c>
      <c r="I36" s="31" t="s">
        <v>30</v>
      </c>
      <c r="J36" s="31" t="s">
        <v>30</v>
      </c>
      <c r="K36" s="31" t="s">
        <v>30</v>
      </c>
      <c r="L36" s="33" t="s">
        <v>30</v>
      </c>
      <c r="M36" s="33" t="s">
        <v>30</v>
      </c>
      <c r="N36" s="33" t="s">
        <v>30</v>
      </c>
      <c r="O36" s="33" t="s">
        <v>30</v>
      </c>
      <c r="P36" s="33" t="s">
        <v>30</v>
      </c>
      <c r="Q36" s="33" t="s">
        <v>30</v>
      </c>
      <c r="R36" s="33" t="s">
        <v>30</v>
      </c>
      <c r="S36" s="33" t="s">
        <v>30</v>
      </c>
    </row>
    <row r="37" spans="1:19" ht="78.75" x14ac:dyDescent="0.25">
      <c r="A37" s="28" t="s">
        <v>73</v>
      </c>
      <c r="B37" s="29" t="s">
        <v>76</v>
      </c>
      <c r="C37" s="33" t="s">
        <v>39</v>
      </c>
      <c r="D37" s="31" t="s">
        <v>30</v>
      </c>
      <c r="E37" s="33" t="s">
        <v>30</v>
      </c>
      <c r="F37" s="31" t="s">
        <v>30</v>
      </c>
      <c r="G37" s="33" t="s">
        <v>30</v>
      </c>
      <c r="H37" s="33" t="s">
        <v>30</v>
      </c>
      <c r="I37" s="31" t="s">
        <v>30</v>
      </c>
      <c r="J37" s="31" t="s">
        <v>30</v>
      </c>
      <c r="K37" s="31" t="s">
        <v>30</v>
      </c>
      <c r="L37" s="33" t="s">
        <v>30</v>
      </c>
      <c r="M37" s="33" t="s">
        <v>30</v>
      </c>
      <c r="N37" s="33" t="s">
        <v>30</v>
      </c>
      <c r="O37" s="33" t="s">
        <v>30</v>
      </c>
      <c r="P37" s="33" t="s">
        <v>30</v>
      </c>
      <c r="Q37" s="33" t="s">
        <v>30</v>
      </c>
      <c r="R37" s="33" t="s">
        <v>30</v>
      </c>
      <c r="S37" s="33" t="s">
        <v>30</v>
      </c>
    </row>
    <row r="38" spans="1:19" ht="78.75" x14ac:dyDescent="0.25">
      <c r="A38" s="28" t="s">
        <v>73</v>
      </c>
      <c r="B38" s="29" t="s">
        <v>77</v>
      </c>
      <c r="C38" s="33" t="s">
        <v>39</v>
      </c>
      <c r="D38" s="31" t="s">
        <v>30</v>
      </c>
      <c r="E38" s="33" t="s">
        <v>30</v>
      </c>
      <c r="F38" s="31" t="s">
        <v>30</v>
      </c>
      <c r="G38" s="33" t="s">
        <v>30</v>
      </c>
      <c r="H38" s="33" t="s">
        <v>30</v>
      </c>
      <c r="I38" s="31" t="s">
        <v>30</v>
      </c>
      <c r="J38" s="31" t="s">
        <v>30</v>
      </c>
      <c r="K38" s="31" t="s">
        <v>30</v>
      </c>
      <c r="L38" s="33" t="s">
        <v>30</v>
      </c>
      <c r="M38" s="33" t="s">
        <v>30</v>
      </c>
      <c r="N38" s="33" t="s">
        <v>30</v>
      </c>
      <c r="O38" s="33" t="s">
        <v>30</v>
      </c>
      <c r="P38" s="33" t="s">
        <v>30</v>
      </c>
      <c r="Q38" s="33" t="s">
        <v>30</v>
      </c>
      <c r="R38" s="33" t="s">
        <v>30</v>
      </c>
      <c r="S38" s="33" t="s">
        <v>30</v>
      </c>
    </row>
    <row r="39" spans="1:19" ht="31.5" x14ac:dyDescent="0.25">
      <c r="A39" s="28" t="s">
        <v>78</v>
      </c>
      <c r="B39" s="29" t="s">
        <v>74</v>
      </c>
      <c r="C39" s="33" t="s">
        <v>39</v>
      </c>
      <c r="D39" s="31" t="s">
        <v>30</v>
      </c>
      <c r="E39" s="33" t="s">
        <v>30</v>
      </c>
      <c r="F39" s="31" t="s">
        <v>30</v>
      </c>
      <c r="G39" s="33" t="s">
        <v>30</v>
      </c>
      <c r="H39" s="33" t="s">
        <v>30</v>
      </c>
      <c r="I39" s="31" t="s">
        <v>30</v>
      </c>
      <c r="J39" s="31" t="s">
        <v>30</v>
      </c>
      <c r="K39" s="31" t="s">
        <v>30</v>
      </c>
      <c r="L39" s="33" t="s">
        <v>30</v>
      </c>
      <c r="M39" s="33" t="s">
        <v>30</v>
      </c>
      <c r="N39" s="33" t="s">
        <v>30</v>
      </c>
      <c r="O39" s="33" t="s">
        <v>30</v>
      </c>
      <c r="P39" s="33" t="s">
        <v>30</v>
      </c>
      <c r="Q39" s="33" t="s">
        <v>30</v>
      </c>
      <c r="R39" s="33" t="s">
        <v>30</v>
      </c>
      <c r="S39" s="33" t="s">
        <v>30</v>
      </c>
    </row>
    <row r="40" spans="1:19" ht="94.5" x14ac:dyDescent="0.25">
      <c r="A40" s="28" t="s">
        <v>78</v>
      </c>
      <c r="B40" s="29" t="s">
        <v>75</v>
      </c>
      <c r="C40" s="33" t="s">
        <v>39</v>
      </c>
      <c r="D40" s="31" t="s">
        <v>30</v>
      </c>
      <c r="E40" s="33" t="s">
        <v>30</v>
      </c>
      <c r="F40" s="31" t="s">
        <v>30</v>
      </c>
      <c r="G40" s="33" t="s">
        <v>30</v>
      </c>
      <c r="H40" s="33" t="s">
        <v>30</v>
      </c>
      <c r="I40" s="31" t="s">
        <v>30</v>
      </c>
      <c r="J40" s="31" t="s">
        <v>30</v>
      </c>
      <c r="K40" s="31" t="s">
        <v>30</v>
      </c>
      <c r="L40" s="33" t="s">
        <v>30</v>
      </c>
      <c r="M40" s="33" t="s">
        <v>30</v>
      </c>
      <c r="N40" s="33" t="s">
        <v>30</v>
      </c>
      <c r="O40" s="33" t="s">
        <v>30</v>
      </c>
      <c r="P40" s="33" t="s">
        <v>30</v>
      </c>
      <c r="Q40" s="33" t="s">
        <v>30</v>
      </c>
      <c r="R40" s="33" t="s">
        <v>30</v>
      </c>
      <c r="S40" s="33" t="s">
        <v>30</v>
      </c>
    </row>
    <row r="41" spans="1:19" ht="78.75" x14ac:dyDescent="0.25">
      <c r="A41" s="28" t="s">
        <v>78</v>
      </c>
      <c r="B41" s="29" t="s">
        <v>76</v>
      </c>
      <c r="C41" s="33" t="s">
        <v>39</v>
      </c>
      <c r="D41" s="31" t="s">
        <v>30</v>
      </c>
      <c r="E41" s="33" t="s">
        <v>30</v>
      </c>
      <c r="F41" s="31" t="s">
        <v>30</v>
      </c>
      <c r="G41" s="33" t="s">
        <v>30</v>
      </c>
      <c r="H41" s="33" t="s">
        <v>30</v>
      </c>
      <c r="I41" s="31" t="s">
        <v>30</v>
      </c>
      <c r="J41" s="31" t="s">
        <v>30</v>
      </c>
      <c r="K41" s="31" t="s">
        <v>30</v>
      </c>
      <c r="L41" s="33" t="s">
        <v>30</v>
      </c>
      <c r="M41" s="33" t="s">
        <v>30</v>
      </c>
      <c r="N41" s="33" t="s">
        <v>30</v>
      </c>
      <c r="O41" s="33" t="s">
        <v>30</v>
      </c>
      <c r="P41" s="33" t="s">
        <v>30</v>
      </c>
      <c r="Q41" s="33" t="s">
        <v>30</v>
      </c>
      <c r="R41" s="33" t="s">
        <v>30</v>
      </c>
      <c r="S41" s="33" t="s">
        <v>30</v>
      </c>
    </row>
    <row r="42" spans="1:19" ht="78.75" x14ac:dyDescent="0.25">
      <c r="A42" s="28" t="s">
        <v>78</v>
      </c>
      <c r="B42" s="29" t="s">
        <v>79</v>
      </c>
      <c r="C42" s="33" t="s">
        <v>39</v>
      </c>
      <c r="D42" s="31" t="s">
        <v>30</v>
      </c>
      <c r="E42" s="33" t="s">
        <v>30</v>
      </c>
      <c r="F42" s="31" t="s">
        <v>30</v>
      </c>
      <c r="G42" s="33" t="s">
        <v>30</v>
      </c>
      <c r="H42" s="33" t="s">
        <v>30</v>
      </c>
      <c r="I42" s="31" t="s">
        <v>30</v>
      </c>
      <c r="J42" s="31" t="s">
        <v>30</v>
      </c>
      <c r="K42" s="31" t="s">
        <v>30</v>
      </c>
      <c r="L42" s="33" t="s">
        <v>30</v>
      </c>
      <c r="M42" s="33" t="s">
        <v>30</v>
      </c>
      <c r="N42" s="33" t="s">
        <v>30</v>
      </c>
      <c r="O42" s="33" t="s">
        <v>30</v>
      </c>
      <c r="P42" s="33" t="s">
        <v>30</v>
      </c>
      <c r="Q42" s="33" t="s">
        <v>30</v>
      </c>
      <c r="R42" s="33" t="s">
        <v>30</v>
      </c>
      <c r="S42" s="33" t="s">
        <v>30</v>
      </c>
    </row>
    <row r="43" spans="1:19" ht="63" x14ac:dyDescent="0.25">
      <c r="A43" s="28" t="s">
        <v>80</v>
      </c>
      <c r="B43" s="29" t="s">
        <v>81</v>
      </c>
      <c r="C43" s="33" t="s">
        <v>39</v>
      </c>
      <c r="D43" s="31">
        <f>D45</f>
        <v>32.809253989999995</v>
      </c>
      <c r="E43" s="36" t="str">
        <f t="shared" ref="E43:S43" si="5">E45</f>
        <v>Локальная смета</v>
      </c>
      <c r="F43" s="31">
        <f t="shared" si="5"/>
        <v>32.809253989999995</v>
      </c>
      <c r="G43" s="31" t="str">
        <f t="shared" si="5"/>
        <v>нд</v>
      </c>
      <c r="H43" s="31" t="str">
        <f t="shared" si="5"/>
        <v>нд</v>
      </c>
      <c r="I43" s="31">
        <f t="shared" si="5"/>
        <v>32.809253989999995</v>
      </c>
      <c r="J43" s="31" t="str">
        <f t="shared" si="5"/>
        <v>нд</v>
      </c>
      <c r="K43" s="31">
        <f t="shared" si="5"/>
        <v>26.89283113934426</v>
      </c>
      <c r="L43" s="34" t="str">
        <f t="shared" si="5"/>
        <v>2026;</v>
      </c>
      <c r="M43" s="31">
        <f t="shared" si="5"/>
        <v>26.89283113934426</v>
      </c>
      <c r="N43" s="36" t="str">
        <f t="shared" si="5"/>
        <v>Реконструкция РУ 10 кВ трансформаторной подстанции 10/0,4 кВ в целях возможности исполнения договора технологического присоединения, связанного с подключением потребителя</v>
      </c>
      <c r="O43" s="31" t="str">
        <f t="shared" si="5"/>
        <v>нд</v>
      </c>
      <c r="P43" s="34">
        <f t="shared" si="5"/>
        <v>8</v>
      </c>
      <c r="Q43" s="34">
        <f t="shared" si="5"/>
        <v>11</v>
      </c>
      <c r="R43" s="31" t="str">
        <f t="shared" si="5"/>
        <v>нд</v>
      </c>
      <c r="S43" s="31" t="str">
        <f t="shared" si="5"/>
        <v>нд</v>
      </c>
    </row>
    <row r="44" spans="1:19" ht="63" x14ac:dyDescent="0.25">
      <c r="A44" s="28" t="s">
        <v>82</v>
      </c>
      <c r="B44" s="29" t="s">
        <v>83</v>
      </c>
      <c r="C44" s="33" t="s">
        <v>39</v>
      </c>
      <c r="D44" s="31" t="s">
        <v>30</v>
      </c>
      <c r="E44" s="33" t="s">
        <v>30</v>
      </c>
      <c r="F44" s="31" t="s">
        <v>30</v>
      </c>
      <c r="G44" s="33" t="s">
        <v>30</v>
      </c>
      <c r="H44" s="33" t="s">
        <v>30</v>
      </c>
      <c r="I44" s="31" t="s">
        <v>30</v>
      </c>
      <c r="J44" s="31" t="s">
        <v>30</v>
      </c>
      <c r="K44" s="31" t="s">
        <v>30</v>
      </c>
      <c r="L44" s="33" t="s">
        <v>30</v>
      </c>
      <c r="M44" s="33" t="s">
        <v>30</v>
      </c>
      <c r="N44" s="33" t="s">
        <v>30</v>
      </c>
      <c r="O44" s="33" t="s">
        <v>30</v>
      </c>
      <c r="P44" s="33" t="s">
        <v>30</v>
      </c>
      <c r="Q44" s="33" t="s">
        <v>30</v>
      </c>
      <c r="R44" s="33" t="s">
        <v>30</v>
      </c>
      <c r="S44" s="33" t="s">
        <v>30</v>
      </c>
    </row>
    <row r="45" spans="1:19" ht="63" x14ac:dyDescent="0.25">
      <c r="A45" s="28" t="s">
        <v>84</v>
      </c>
      <c r="B45" s="29" t="s">
        <v>85</v>
      </c>
      <c r="C45" s="33" t="s">
        <v>39</v>
      </c>
      <c r="D45" s="31">
        <f>D46</f>
        <v>32.809253989999995</v>
      </c>
      <c r="E45" s="36" t="str">
        <f t="shared" ref="E45:S45" si="6">E46</f>
        <v>Локальная смета</v>
      </c>
      <c r="F45" s="31">
        <f t="shared" si="6"/>
        <v>32.809253989999995</v>
      </c>
      <c r="G45" s="31" t="str">
        <f t="shared" si="6"/>
        <v>нд</v>
      </c>
      <c r="H45" s="31" t="str">
        <f t="shared" si="6"/>
        <v>нд</v>
      </c>
      <c r="I45" s="31">
        <f t="shared" si="6"/>
        <v>32.809253989999995</v>
      </c>
      <c r="J45" s="31" t="str">
        <f t="shared" si="6"/>
        <v>нд</v>
      </c>
      <c r="K45" s="31">
        <f t="shared" si="6"/>
        <v>26.89283113934426</v>
      </c>
      <c r="L45" s="34" t="str">
        <f t="shared" si="6"/>
        <v>2026;</v>
      </c>
      <c r="M45" s="31">
        <f t="shared" si="6"/>
        <v>26.89283113934426</v>
      </c>
      <c r="N45" s="36" t="str">
        <f t="shared" si="6"/>
        <v>Реконструкция РУ 10 кВ трансформаторной подстанции 10/0,4 кВ в целях возможности исполнения договора технологического присоединения, связанного с подключением потребителя</v>
      </c>
      <c r="O45" s="31" t="str">
        <f t="shared" si="6"/>
        <v>нд</v>
      </c>
      <c r="P45" s="34">
        <f t="shared" si="6"/>
        <v>8</v>
      </c>
      <c r="Q45" s="34">
        <f t="shared" si="6"/>
        <v>11</v>
      </c>
      <c r="R45" s="31" t="str">
        <f t="shared" si="6"/>
        <v>нд</v>
      </c>
      <c r="S45" s="31" t="str">
        <f t="shared" si="6"/>
        <v>нд</v>
      </c>
    </row>
    <row r="46" spans="1:19" ht="47.25" x14ac:dyDescent="0.25">
      <c r="A46" s="38" t="s">
        <v>137</v>
      </c>
      <c r="B46" s="39" t="str">
        <f>'[1]МО 2025-2030'!$C$8</f>
        <v>Реконструкция РУ 10 кВ ТП № 17027, ГО Химки, мкр Новогорск (замена в распределительном устройстве 10 кВ ячеек - 11 штук)</v>
      </c>
      <c r="C46" s="40" t="str">
        <f>'[1]МО 2025-2030'!$B$8</f>
        <v>P_TP17027_RU10</v>
      </c>
      <c r="D46" s="31">
        <f>'[1]План ИПР по МО 2025-2030'!$C$6</f>
        <v>32.809253989999995</v>
      </c>
      <c r="E46" s="36" t="s">
        <v>140</v>
      </c>
      <c r="F46" s="31">
        <f>I46</f>
        <v>32.809253989999995</v>
      </c>
      <c r="G46" s="33" t="s">
        <v>30</v>
      </c>
      <c r="H46" s="33" t="s">
        <v>30</v>
      </c>
      <c r="I46" s="31">
        <f>'[1]План ИПР по МО 2025-2030'!$C$6</f>
        <v>32.809253989999995</v>
      </c>
      <c r="J46" s="33" t="s">
        <v>30</v>
      </c>
      <c r="K46" s="31">
        <f>IFERROR(F46/1.22,"нд")</f>
        <v>26.89283113934426</v>
      </c>
      <c r="L46" s="34" t="s">
        <v>152</v>
      </c>
      <c r="M46" s="31">
        <f>K46</f>
        <v>26.89283113934426</v>
      </c>
      <c r="N46" s="35" t="str">
        <f>'[2]3'!$AQ$46</f>
        <v>Реконструкция РУ 10 кВ трансформаторной подстанции 10/0,4 кВ в целях возможности исполнения договора технологического присоединения, связанного с подключением потребителя</v>
      </c>
      <c r="O46" s="33" t="s">
        <v>30</v>
      </c>
      <c r="P46" s="34">
        <v>8</v>
      </c>
      <c r="Q46" s="34">
        <v>11</v>
      </c>
      <c r="R46" s="33" t="s">
        <v>30</v>
      </c>
      <c r="S46" s="33" t="s">
        <v>30</v>
      </c>
    </row>
    <row r="47" spans="1:19" ht="94.5" x14ac:dyDescent="0.25">
      <c r="A47" s="28" t="s">
        <v>86</v>
      </c>
      <c r="B47" s="29" t="s">
        <v>87</v>
      </c>
      <c r="C47" s="41" t="s">
        <v>39</v>
      </c>
      <c r="D47" s="31">
        <f>IF(_xlfn.AGGREGATE(9,6,D48,D53,D60,D71)=0,"нд",_xlfn.AGGREGATE(9,6,D48,D53,D60,D71))</f>
        <v>307.59036949940003</v>
      </c>
      <c r="E47" s="32" t="str">
        <f>CONCATENATE(E66)</f>
        <v>Локальная смета;</v>
      </c>
      <c r="F47" s="31">
        <f t="shared" ref="F47:K47" si="7">IF(_xlfn.AGGREGATE(9,6,F48,F53,F60,F71)=0,"нд",_xlfn.AGGREGATE(9,6,F48,F53,F60,F71))</f>
        <v>307.59036949940003</v>
      </c>
      <c r="G47" s="33" t="str">
        <f t="shared" si="7"/>
        <v>нд</v>
      </c>
      <c r="H47" s="33" t="str">
        <f t="shared" si="7"/>
        <v>нд</v>
      </c>
      <c r="I47" s="31">
        <f t="shared" si="7"/>
        <v>307.59036949940003</v>
      </c>
      <c r="J47" s="31" t="str">
        <f t="shared" si="7"/>
        <v>нд</v>
      </c>
      <c r="K47" s="31">
        <f t="shared" si="7"/>
        <v>252.1232536880328</v>
      </c>
      <c r="L47" s="32" t="str">
        <f>CONCATENATE(L66,L56)</f>
        <v>2029-2030;2026;</v>
      </c>
      <c r="M47" s="31">
        <f t="shared" ref="M47" si="8">IF(_xlfn.AGGREGATE(9,6,M48,M53,M60,M71)=0,"нд",_xlfn.AGGREGATE(9,6,M48,M53,M60,M71))</f>
        <v>252.1232536880328</v>
      </c>
      <c r="N47" s="35" t="str">
        <f>CONCATENATE(N55,N66)</f>
        <v xml:space="preserve">ндИсполнение требований Федерального закона № 522-ФЗ от 27.12.2018, касающегося создания интеллектуальной системы учета электроэнергии в соответствии с Правилами предоставления доступа к минимальному набору функций интеллектуальных систем учета электрической энергии (мощности), утвержденными Постановлением Правительства РФ от 19.06.2020 г. № 890. </v>
      </c>
      <c r="O47" s="33" t="s">
        <v>30</v>
      </c>
      <c r="P47" s="34" t="str">
        <f>P60</f>
        <v>нд</v>
      </c>
      <c r="Q47" s="34">
        <f>Q60</f>
        <v>357</v>
      </c>
      <c r="R47" s="31">
        <f>R53</f>
        <v>6.7249999999999996</v>
      </c>
      <c r="S47" s="31">
        <f>S53</f>
        <v>6.7249999999999996</v>
      </c>
    </row>
    <row r="48" spans="1:19" ht="63" x14ac:dyDescent="0.25">
      <c r="A48" s="28" t="s">
        <v>88</v>
      </c>
      <c r="B48" s="29" t="s">
        <v>89</v>
      </c>
      <c r="C48" s="33" t="s">
        <v>39</v>
      </c>
      <c r="D48" s="31">
        <f t="shared" ref="D48:M48" si="9">D49</f>
        <v>3.1973123900000004</v>
      </c>
      <c r="E48" s="31" t="str">
        <f t="shared" si="9"/>
        <v>Локальная смета;</v>
      </c>
      <c r="F48" s="31">
        <f t="shared" si="9"/>
        <v>3.1973123900000004</v>
      </c>
      <c r="G48" s="31" t="str">
        <f t="shared" si="9"/>
        <v>нд</v>
      </c>
      <c r="H48" s="31" t="str">
        <f t="shared" si="9"/>
        <v>нд</v>
      </c>
      <c r="I48" s="31">
        <f t="shared" si="9"/>
        <v>3.1973123900000004</v>
      </c>
      <c r="J48" s="31" t="str">
        <f t="shared" si="9"/>
        <v>нд</v>
      </c>
      <c r="K48" s="31">
        <f t="shared" si="9"/>
        <v>2.6207478606557384</v>
      </c>
      <c r="L48" s="34">
        <f t="shared" si="9"/>
        <v>2027</v>
      </c>
      <c r="M48" s="31">
        <f t="shared" si="9"/>
        <v>2.6207478606557384</v>
      </c>
      <c r="N48" s="33" t="str">
        <f>N49</f>
        <v>обновление основных фондов</v>
      </c>
      <c r="O48" s="33" t="s">
        <v>30</v>
      </c>
      <c r="P48" s="33" t="s">
        <v>30</v>
      </c>
      <c r="Q48" s="33" t="s">
        <v>30</v>
      </c>
      <c r="R48" s="33" t="s">
        <v>30</v>
      </c>
      <c r="S48" s="33" t="s">
        <v>30</v>
      </c>
    </row>
    <row r="49" spans="1:19" ht="31.5" x14ac:dyDescent="0.25">
      <c r="A49" s="28" t="s">
        <v>90</v>
      </c>
      <c r="B49" s="29" t="s">
        <v>91</v>
      </c>
      <c r="C49" s="33" t="s">
        <v>39</v>
      </c>
      <c r="D49" s="31">
        <f>IF(_xlfn.AGGREGATE(9,6,D50:D51)=0,"нд",_xlfn.AGGREGATE(9,6,D50:D51))</f>
        <v>3.1973123900000004</v>
      </c>
      <c r="E49" s="31" t="str">
        <f>E50</f>
        <v>Локальная смета;</v>
      </c>
      <c r="F49" s="31">
        <f t="shared" ref="F49:M49" si="10">IF(_xlfn.AGGREGATE(9,6,F50:F51)=0,"нд",_xlfn.AGGREGATE(9,6,F50:F51))</f>
        <v>3.1973123900000004</v>
      </c>
      <c r="G49" s="31" t="str">
        <f t="shared" si="10"/>
        <v>нд</v>
      </c>
      <c r="H49" s="31" t="str">
        <f t="shared" si="10"/>
        <v>нд</v>
      </c>
      <c r="I49" s="31">
        <f t="shared" si="10"/>
        <v>3.1973123900000004</v>
      </c>
      <c r="J49" s="31" t="str">
        <f t="shared" si="10"/>
        <v>нд</v>
      </c>
      <c r="K49" s="31">
        <f t="shared" si="10"/>
        <v>2.6207478606557384</v>
      </c>
      <c r="L49" s="34">
        <f>L50</f>
        <v>2027</v>
      </c>
      <c r="M49" s="31">
        <f t="shared" si="10"/>
        <v>2.6207478606557384</v>
      </c>
      <c r="N49" s="33" t="str">
        <f>N50</f>
        <v>обновление основных фондов</v>
      </c>
      <c r="O49" s="33" t="s">
        <v>30</v>
      </c>
      <c r="P49" s="33" t="s">
        <v>30</v>
      </c>
      <c r="Q49" s="33" t="s">
        <v>30</v>
      </c>
      <c r="R49" s="33" t="s">
        <v>30</v>
      </c>
      <c r="S49" s="33" t="s">
        <v>30</v>
      </c>
    </row>
    <row r="50" spans="1:19" ht="47.25" x14ac:dyDescent="0.25">
      <c r="A50" s="51" t="s">
        <v>150</v>
      </c>
      <c r="B50" s="52" t="str">
        <f>'[1]План ИПР по МО 2025-2030'!$B$26</f>
        <v>Реконструкция ТП № 2541 (замена силового трансформатора ТМГ-160 кВА на ТМГ-400 кВА), ГО Солнечногорский, д. Чашниково, КП Лисичкин лес</v>
      </c>
      <c r="C50" s="40" t="str">
        <f>'[1]План ИПР по МО 2025-2030'!$B$31</f>
        <v>Q_TP2541</v>
      </c>
      <c r="D50" s="31">
        <f>'[1]План ИПР по МО 2025-2030'!$C$26</f>
        <v>1.9303211000000002</v>
      </c>
      <c r="E50" s="36" t="s">
        <v>144</v>
      </c>
      <c r="F50" s="31">
        <f>IF(_xlfn.AGGREGATE(9,6,G50:J50)=0,"нд",_xlfn.AGGREGATE(9,6,G50:J50))</f>
        <v>1.9303211000000002</v>
      </c>
      <c r="G50" s="33" t="s">
        <v>30</v>
      </c>
      <c r="H50" s="33" t="s">
        <v>30</v>
      </c>
      <c r="I50" s="31">
        <f>'[1]План ИПР по МО 2025-2030'!$C$26</f>
        <v>1.9303211000000002</v>
      </c>
      <c r="J50" s="33" t="s">
        <v>30</v>
      </c>
      <c r="K50" s="33">
        <f t="shared" ref="K50:K51" si="11">IFERROR(F50/1.22,"нд")</f>
        <v>1.5822304098360658</v>
      </c>
      <c r="L50" s="34">
        <f>'[3]2'!$G$50</f>
        <v>2027</v>
      </c>
      <c r="M50" s="31">
        <f t="shared" ref="M50:M51" si="12">K50</f>
        <v>1.5822304098360658</v>
      </c>
      <c r="N50" s="32" t="s">
        <v>133</v>
      </c>
      <c r="O50" s="33" t="s">
        <v>30</v>
      </c>
      <c r="P50" s="31">
        <v>0.16</v>
      </c>
      <c r="Q50" s="31">
        <v>0.4</v>
      </c>
      <c r="R50" s="33" t="s">
        <v>30</v>
      </c>
      <c r="S50" s="33" t="s">
        <v>30</v>
      </c>
    </row>
    <row r="51" spans="1:19" ht="47.25" x14ac:dyDescent="0.25">
      <c r="A51" s="51" t="s">
        <v>151</v>
      </c>
      <c r="B51" s="52" t="str">
        <f>'[1]План ИПР по МО 2025-2030'!$B$32</f>
        <v>Реконструкция ТП № 3158 (замена силового трансформатора ТМГ-160 кВА на ТМГ-250 кВА), ГО Истринский, д. Котово, мкр Балтия, КП Дача 9-18</v>
      </c>
      <c r="C51" s="40" t="str">
        <f>'[1]План ИПР по МО 2025-2030'!$B$37</f>
        <v>Q_TP3158</v>
      </c>
      <c r="D51" s="31">
        <f>'[1]План ИПР по МО 2025-2030'!$C$32</f>
        <v>1.2669912900000002</v>
      </c>
      <c r="E51" s="36" t="s">
        <v>144</v>
      </c>
      <c r="F51" s="31">
        <f>IF(_xlfn.AGGREGATE(9,6,G51:J51)=0,"нд",_xlfn.AGGREGATE(9,6,G51:J51))</f>
        <v>1.2669912900000002</v>
      </c>
      <c r="G51" s="33" t="s">
        <v>30</v>
      </c>
      <c r="H51" s="33" t="s">
        <v>30</v>
      </c>
      <c r="I51" s="31">
        <f>'[1]План ИПР по МО 2025-2030'!$C$32</f>
        <v>1.2669912900000002</v>
      </c>
      <c r="J51" s="33" t="s">
        <v>30</v>
      </c>
      <c r="K51" s="33">
        <f t="shared" si="11"/>
        <v>1.0385174508196724</v>
      </c>
      <c r="L51" s="34">
        <f>'[3]2'!$G$51</f>
        <v>2027</v>
      </c>
      <c r="M51" s="31">
        <f t="shared" si="12"/>
        <v>1.0385174508196724</v>
      </c>
      <c r="N51" s="32" t="s">
        <v>133</v>
      </c>
      <c r="O51" s="33" t="s">
        <v>30</v>
      </c>
      <c r="P51" s="31">
        <v>0.16</v>
      </c>
      <c r="Q51" s="31">
        <v>0.25</v>
      </c>
      <c r="R51" s="33" t="s">
        <v>30</v>
      </c>
      <c r="S51" s="33" t="s">
        <v>30</v>
      </c>
    </row>
    <row r="52" spans="1:19" ht="47.25" x14ac:dyDescent="0.25">
      <c r="A52" s="28" t="s">
        <v>92</v>
      </c>
      <c r="B52" s="29" t="s">
        <v>93</v>
      </c>
      <c r="C52" s="33" t="s">
        <v>39</v>
      </c>
      <c r="D52" s="33" t="s">
        <v>30</v>
      </c>
      <c r="E52" s="33" t="s">
        <v>30</v>
      </c>
      <c r="F52" s="33" t="s">
        <v>30</v>
      </c>
      <c r="G52" s="33" t="s">
        <v>30</v>
      </c>
      <c r="H52" s="33" t="s">
        <v>30</v>
      </c>
      <c r="I52" s="33" t="s">
        <v>30</v>
      </c>
      <c r="J52" s="33" t="s">
        <v>30</v>
      </c>
      <c r="K52" s="33" t="s">
        <v>30</v>
      </c>
      <c r="L52" s="33" t="s">
        <v>30</v>
      </c>
      <c r="M52" s="33" t="s">
        <v>30</v>
      </c>
      <c r="N52" s="33" t="s">
        <v>30</v>
      </c>
      <c r="O52" s="33" t="s">
        <v>30</v>
      </c>
      <c r="P52" s="33" t="s">
        <v>30</v>
      </c>
      <c r="Q52" s="33" t="s">
        <v>30</v>
      </c>
      <c r="R52" s="33" t="s">
        <v>30</v>
      </c>
      <c r="S52" s="33" t="s">
        <v>30</v>
      </c>
    </row>
    <row r="53" spans="1:19" ht="47.25" x14ac:dyDescent="0.25">
      <c r="A53" s="28" t="s">
        <v>94</v>
      </c>
      <c r="B53" s="29" t="s">
        <v>95</v>
      </c>
      <c r="C53" s="41" t="s">
        <v>39</v>
      </c>
      <c r="D53" s="31">
        <f>D54</f>
        <v>249.34520697940002</v>
      </c>
      <c r="E53" s="36" t="str">
        <f>E54</f>
        <v>нд</v>
      </c>
      <c r="F53" s="31">
        <f>F54</f>
        <v>249.34520697940002</v>
      </c>
      <c r="G53" s="31" t="s">
        <v>30</v>
      </c>
      <c r="H53" s="31" t="s">
        <v>30</v>
      </c>
      <c r="I53" s="31">
        <f>I54</f>
        <v>249.34520697940002</v>
      </c>
      <c r="J53" s="31" t="s">
        <v>30</v>
      </c>
      <c r="K53" s="31">
        <f>K54</f>
        <v>204.38131719622953</v>
      </c>
      <c r="L53" s="34" t="str">
        <f>L54</f>
        <v>2026;2028</v>
      </c>
      <c r="M53" s="31">
        <f>M54</f>
        <v>204.38131719622953</v>
      </c>
      <c r="N53" s="32" t="s">
        <v>133</v>
      </c>
      <c r="O53" s="33" t="s">
        <v>30</v>
      </c>
      <c r="P53" s="33" t="s">
        <v>30</v>
      </c>
      <c r="Q53" s="33" t="s">
        <v>30</v>
      </c>
      <c r="R53" s="31">
        <f>R54</f>
        <v>6.7249999999999996</v>
      </c>
      <c r="S53" s="31">
        <f>S54</f>
        <v>6.7249999999999996</v>
      </c>
    </row>
    <row r="54" spans="1:19" ht="31.5" x14ac:dyDescent="0.25">
      <c r="A54" s="28" t="s">
        <v>96</v>
      </c>
      <c r="B54" s="29" t="s">
        <v>97</v>
      </c>
      <c r="C54" s="41" t="s">
        <v>39</v>
      </c>
      <c r="D54" s="31">
        <f>IF(_xlfn.AGGREGATE(9,6,D55:D58)=0,"нд",_xlfn.AGGREGATE(9,6,D55:D58))</f>
        <v>249.34520697940002</v>
      </c>
      <c r="E54" s="36" t="str">
        <f>E55</f>
        <v>нд</v>
      </c>
      <c r="F54" s="31">
        <f t="shared" ref="F54:K54" si="13">IF(_xlfn.AGGREGATE(9,6,F55:F58)=0,"нд",_xlfn.AGGREGATE(9,6,F55:F58))</f>
        <v>249.34520697940002</v>
      </c>
      <c r="G54" s="31" t="str">
        <f t="shared" si="13"/>
        <v>нд</v>
      </c>
      <c r="H54" s="31" t="str">
        <f t="shared" si="13"/>
        <v>нд</v>
      </c>
      <c r="I54" s="31">
        <f t="shared" si="13"/>
        <v>249.34520697940002</v>
      </c>
      <c r="J54" s="31" t="str">
        <f t="shared" si="13"/>
        <v>нд</v>
      </c>
      <c r="K54" s="31">
        <f t="shared" si="13"/>
        <v>204.38131719622953</v>
      </c>
      <c r="L54" s="34" t="str">
        <f>CONCATENATE(L56,L57)</f>
        <v>2026;2028</v>
      </c>
      <c r="M54" s="31">
        <f>IF(_xlfn.AGGREGATE(9,6,M55:M58)=0,"нд",_xlfn.AGGREGATE(9,6,M55:M58))</f>
        <v>204.38131719622953</v>
      </c>
      <c r="N54" s="35" t="str">
        <f t="shared" ref="N54:Q54" si="14">N55</f>
        <v>нд</v>
      </c>
      <c r="O54" s="33" t="str">
        <f t="shared" si="14"/>
        <v>нд</v>
      </c>
      <c r="P54" s="33" t="str">
        <f t="shared" si="14"/>
        <v>нд</v>
      </c>
      <c r="Q54" s="33" t="str">
        <f t="shared" si="14"/>
        <v>нд</v>
      </c>
      <c r="R54" s="31">
        <f t="shared" ref="R54:S54" si="15">IF(_xlfn.AGGREGATE(9,6,R55:R58)=0,"нд",_xlfn.AGGREGATE(9,6,R55:R58))</f>
        <v>6.7249999999999996</v>
      </c>
      <c r="S54" s="31">
        <f t="shared" si="15"/>
        <v>6.7249999999999996</v>
      </c>
    </row>
    <row r="55" spans="1:19" ht="78.75" x14ac:dyDescent="0.25">
      <c r="A55" s="28" t="s">
        <v>132</v>
      </c>
      <c r="B55" s="49" t="s">
        <v>149</v>
      </c>
      <c r="C55" s="41" t="s">
        <v>135</v>
      </c>
      <c r="D55" s="31" t="s">
        <v>30</v>
      </c>
      <c r="E55" s="31" t="s">
        <v>30</v>
      </c>
      <c r="F55" s="31" t="s">
        <v>30</v>
      </c>
      <c r="G55" s="31" t="s">
        <v>30</v>
      </c>
      <c r="H55" s="31" t="s">
        <v>30</v>
      </c>
      <c r="I55" s="31" t="s">
        <v>30</v>
      </c>
      <c r="J55" s="31" t="s">
        <v>30</v>
      </c>
      <c r="K55" s="31" t="s">
        <v>30</v>
      </c>
      <c r="L55" s="31" t="s">
        <v>30</v>
      </c>
      <c r="M55" s="31" t="s">
        <v>30</v>
      </c>
      <c r="N55" s="31" t="s">
        <v>30</v>
      </c>
      <c r="O55" s="31" t="s">
        <v>30</v>
      </c>
      <c r="P55" s="31" t="s">
        <v>30</v>
      </c>
      <c r="Q55" s="31" t="s">
        <v>30</v>
      </c>
      <c r="R55" s="31" t="s">
        <v>30</v>
      </c>
      <c r="S55" s="31" t="s">
        <v>30</v>
      </c>
    </row>
    <row r="56" spans="1:19" ht="162.75" customHeight="1" x14ac:dyDescent="0.25">
      <c r="A56" s="38" t="s">
        <v>137</v>
      </c>
      <c r="B56" s="39" t="str">
        <f>'[1]МО 2025-2030'!$C$25</f>
        <v>Реконструкция двух кабельных линий 10 кВ направлением от ПС 750 №511 (Белый Раст), ф. 10 кВ, ячейка 506 до РП 10 кВ (Мега-Мечта 2), секция 2, яч. №10 (L=1,24 км); 
от ПС 750 №511 (Белый Раст), ф. 10 кВ, ячейка 605 до РП 10 кВ (Мега-Мечта 2), секция 1, яч. №5 (L=1,24 км), Дмитровский ГО с. Озерецкое</v>
      </c>
      <c r="C56" s="43" t="str">
        <f>'[1]МО 2025-2030'!$B$25</f>
        <v>P_KL10_ F.506,F.505</v>
      </c>
      <c r="D56" s="31">
        <f>'[1]План ИПР по МО 2025-2030'!$C$11</f>
        <v>117.30930115940001</v>
      </c>
      <c r="E56" s="36" t="s">
        <v>144</v>
      </c>
      <c r="F56" s="31">
        <f>IF(_xlfn.AGGREGATE(9,6,G56:J56)=0,"нд",_xlfn.AGGREGATE(9,6,G56:J56))</f>
        <v>117.30930115940001</v>
      </c>
      <c r="G56" s="31" t="s">
        <v>30</v>
      </c>
      <c r="H56" s="31" t="s">
        <v>30</v>
      </c>
      <c r="I56" s="31">
        <f>'[1]План ИПР по МО 2025-2030'!$C$11</f>
        <v>117.30930115940001</v>
      </c>
      <c r="J56" s="31" t="s">
        <v>30</v>
      </c>
      <c r="K56" s="31">
        <f>IFERROR(F56/1.22,"нд")</f>
        <v>96.1551648847541</v>
      </c>
      <c r="L56" s="34" t="s">
        <v>152</v>
      </c>
      <c r="M56" s="31">
        <f>K56</f>
        <v>96.1551648847541</v>
      </c>
      <c r="N56" s="32" t="s">
        <v>133</v>
      </c>
      <c r="O56" s="33" t="s">
        <v>30</v>
      </c>
      <c r="P56" s="33" t="s">
        <v>30</v>
      </c>
      <c r="Q56" s="33" t="s">
        <v>30</v>
      </c>
      <c r="R56" s="31">
        <v>2.48</v>
      </c>
      <c r="S56" s="31">
        <f>R56</f>
        <v>2.48</v>
      </c>
    </row>
    <row r="57" spans="1:19" ht="63" x14ac:dyDescent="0.25">
      <c r="A57" s="48" t="s">
        <v>147</v>
      </c>
      <c r="B57" s="49" t="str">
        <f>'[1]План ИПР по МО 2025-2030'!$B$38</f>
        <v>Реконструкция участка КЛ-6кВ (Ф.21) с ПС-61 в направлении РТП-4: от РУ-6кВ ПС-61 до места врезки в КЛ-6кВ (L=0,455 км), МО, г.Подольск, ул. Железнодорожная</v>
      </c>
      <c r="C57" s="50" t="str">
        <f>'[1]План ИПР по МО 2025-2030'!$B$43</f>
        <v>Q_KL_F21_PS61RTP4</v>
      </c>
      <c r="D57" s="31">
        <f>'[1]План ИПР по МО 2025-2030'!$C$38</f>
        <v>28.913781959999998</v>
      </c>
      <c r="E57" s="36" t="s">
        <v>144</v>
      </c>
      <c r="F57" s="31">
        <f t="shared" ref="F57:F58" si="16">IF(_xlfn.AGGREGATE(9,6,G57:J57)=0,"нд",_xlfn.AGGREGATE(9,6,G57:J57))</f>
        <v>28.913781959999998</v>
      </c>
      <c r="G57" s="31" t="s">
        <v>30</v>
      </c>
      <c r="H57" s="31" t="s">
        <v>30</v>
      </c>
      <c r="I57" s="31">
        <f>'[1]План ИПР по МО 2025-2030'!$C$38</f>
        <v>28.913781959999998</v>
      </c>
      <c r="J57" s="31" t="s">
        <v>30</v>
      </c>
      <c r="K57" s="31">
        <f t="shared" ref="K57:K58" si="17">IFERROR(F57/1.22,"нд")</f>
        <v>23.699821278688525</v>
      </c>
      <c r="L57" s="34">
        <f>'[3]2'!$G$57</f>
        <v>2028</v>
      </c>
      <c r="M57" s="31">
        <f t="shared" ref="M57:M58" si="18">K57</f>
        <v>23.699821278688525</v>
      </c>
      <c r="N57" s="32" t="s">
        <v>133</v>
      </c>
      <c r="O57" s="33" t="s">
        <v>30</v>
      </c>
      <c r="P57" s="33" t="s">
        <v>30</v>
      </c>
      <c r="Q57" s="33" t="s">
        <v>30</v>
      </c>
      <c r="R57" s="31">
        <v>0.45500000000000002</v>
      </c>
      <c r="S57" s="31">
        <v>0.45500000000000002</v>
      </c>
    </row>
    <row r="58" spans="1:19" ht="63" x14ac:dyDescent="0.25">
      <c r="A58" s="48" t="s">
        <v>148</v>
      </c>
      <c r="B58" s="49" t="str">
        <f>'[1]План ИПР по МО 2025-2030'!$B$44</f>
        <v>Реконструкция участков 2хКЛ-10кВ (Ф.1, Ф.6) от ПС-596 в направлении РП-36: от РУ-10кВ ПС-596 (яч. Ф.1, яч.Ф.6) до опор ВЛ-10кВ №1А, №1Б  (L=1,895 км каждая КЛ), МО г. Подольск, мкр Центральный</v>
      </c>
      <c r="C58" s="50" t="str">
        <f>'[1]План ИПР по МО 2025-2030'!$B$49</f>
        <v>Q_KL_F1_PS596RP36</v>
      </c>
      <c r="D58" s="31">
        <f>'[1]План ИПР по МО 2025-2030'!$C$44</f>
        <v>103.12212386000002</v>
      </c>
      <c r="E58" s="36" t="s">
        <v>144</v>
      </c>
      <c r="F58" s="31">
        <f t="shared" si="16"/>
        <v>103.12212386000002</v>
      </c>
      <c r="G58" s="31" t="s">
        <v>30</v>
      </c>
      <c r="H58" s="31" t="s">
        <v>30</v>
      </c>
      <c r="I58" s="31">
        <f>'[1]План ИПР по МО 2025-2030'!$C$44</f>
        <v>103.12212386000002</v>
      </c>
      <c r="J58" s="31" t="s">
        <v>30</v>
      </c>
      <c r="K58" s="31">
        <f t="shared" si="17"/>
        <v>84.526331032786899</v>
      </c>
      <c r="L58" s="34">
        <f>'[3]2'!$G$58</f>
        <v>2028</v>
      </c>
      <c r="M58" s="31">
        <f t="shared" si="18"/>
        <v>84.526331032786899</v>
      </c>
      <c r="N58" s="32" t="s">
        <v>133</v>
      </c>
      <c r="O58" s="33" t="s">
        <v>30</v>
      </c>
      <c r="P58" s="33" t="s">
        <v>30</v>
      </c>
      <c r="Q58" s="33" t="s">
        <v>30</v>
      </c>
      <c r="R58" s="31">
        <f>1.895*2</f>
        <v>3.79</v>
      </c>
      <c r="S58" s="31">
        <f>1.895*2</f>
        <v>3.79</v>
      </c>
    </row>
    <row r="59" spans="1:19" ht="31.5" x14ac:dyDescent="0.25">
      <c r="A59" s="28" t="s">
        <v>98</v>
      </c>
      <c r="B59" s="42" t="s">
        <v>99</v>
      </c>
      <c r="C59" s="33" t="s">
        <v>39</v>
      </c>
      <c r="D59" s="33" t="s">
        <v>30</v>
      </c>
      <c r="E59" s="33" t="s">
        <v>30</v>
      </c>
      <c r="F59" s="33" t="s">
        <v>30</v>
      </c>
      <c r="G59" s="33" t="s">
        <v>30</v>
      </c>
      <c r="H59" s="33" t="s">
        <v>30</v>
      </c>
      <c r="I59" s="33" t="s">
        <v>30</v>
      </c>
      <c r="J59" s="33" t="s">
        <v>30</v>
      </c>
      <c r="K59" s="33" t="s">
        <v>30</v>
      </c>
      <c r="L59" s="33" t="s">
        <v>30</v>
      </c>
      <c r="M59" s="33" t="s">
        <v>30</v>
      </c>
      <c r="N59" s="33" t="s">
        <v>30</v>
      </c>
      <c r="O59" s="33" t="s">
        <v>30</v>
      </c>
      <c r="P59" s="33" t="s">
        <v>30</v>
      </c>
      <c r="Q59" s="33" t="s">
        <v>30</v>
      </c>
      <c r="R59" s="33" t="s">
        <v>30</v>
      </c>
      <c r="S59" s="33" t="s">
        <v>30</v>
      </c>
    </row>
    <row r="60" spans="1:19" ht="94.5" x14ac:dyDescent="0.25">
      <c r="A60" s="28" t="s">
        <v>100</v>
      </c>
      <c r="B60" s="29" t="s">
        <v>101</v>
      </c>
      <c r="C60" s="33" t="s">
        <v>39</v>
      </c>
      <c r="D60" s="31">
        <f>IF(_xlfn.AGGREGATE(9,6,D65,D67)=0,"нд",_xlfn.AGGREGATE(9,6,D65,D67))</f>
        <v>55.04785013</v>
      </c>
      <c r="E60" s="36" t="s">
        <v>144</v>
      </c>
      <c r="F60" s="31">
        <f>IF(_xlfn.AGGREGATE(9,6,F65,F67)=0,"нд",_xlfn.AGGREGATE(9,6,F65,F67))</f>
        <v>55.04785013</v>
      </c>
      <c r="G60" s="31" t="s">
        <v>30</v>
      </c>
      <c r="H60" s="31" t="s">
        <v>30</v>
      </c>
      <c r="I60" s="31">
        <f>IF(_xlfn.AGGREGATE(9,6,I65,I67)=0,"нд",_xlfn.AGGREGATE(9,6,I65,I67))</f>
        <v>55.04785013</v>
      </c>
      <c r="J60" s="31" t="str">
        <f>J65</f>
        <v>нд</v>
      </c>
      <c r="K60" s="31">
        <f>IF(_xlfn.AGGREGATE(9,6,K65,K67)=0,"нд",_xlfn.AGGREGATE(9,6,K65,K67))</f>
        <v>45.12118863114754</v>
      </c>
      <c r="L60" s="33" t="str">
        <f>CONCATENATE(L65,L67)</f>
        <v>2029-2030;2029-2030;</v>
      </c>
      <c r="M60" s="31">
        <f>IF(_xlfn.AGGREGATE(9,6,M65,M67)=0,"нд",_xlfn.AGGREGATE(9,6,M65,M67))</f>
        <v>45.12118863114754</v>
      </c>
      <c r="N60" s="35" t="str">
        <f>N65</f>
        <v xml:space="preserve">Исполнение требований Федерального закона № 522-ФЗ от 27.12.2018, касающегося создания интеллектуальной системы учета электроэнергии в соответствии с Правилами предоставления доступа к минимальному набору функций интеллектуальных систем учета электрической энергии (мощности), утвержденными Постановлением Правительства РФ от 19.06.2020 г. № 890. </v>
      </c>
      <c r="O60" s="33" t="s">
        <v>30</v>
      </c>
      <c r="P60" s="33" t="s">
        <v>30</v>
      </c>
      <c r="Q60" s="34">
        <f>IF(_xlfn.AGGREGATE(9,6,Q65,Q67)=0,"нд",_xlfn.AGGREGATE(9,6,Q65,Q67))</f>
        <v>357</v>
      </c>
      <c r="R60" s="33" t="s">
        <v>30</v>
      </c>
      <c r="S60" s="33" t="s">
        <v>30</v>
      </c>
    </row>
    <row r="61" spans="1:19" ht="31.5" x14ac:dyDescent="0.25">
      <c r="A61" s="28" t="s">
        <v>102</v>
      </c>
      <c r="B61" s="29" t="s">
        <v>103</v>
      </c>
      <c r="C61" s="33" t="s">
        <v>39</v>
      </c>
      <c r="D61" s="33" t="s">
        <v>30</v>
      </c>
      <c r="E61" s="33" t="s">
        <v>30</v>
      </c>
      <c r="F61" s="33" t="s">
        <v>30</v>
      </c>
      <c r="G61" s="33" t="s">
        <v>30</v>
      </c>
      <c r="H61" s="33" t="s">
        <v>30</v>
      </c>
      <c r="I61" s="33" t="s">
        <v>30</v>
      </c>
      <c r="J61" s="33" t="s">
        <v>30</v>
      </c>
      <c r="K61" s="33" t="s">
        <v>30</v>
      </c>
      <c r="L61" s="33" t="s">
        <v>30</v>
      </c>
      <c r="M61" s="33" t="s">
        <v>30</v>
      </c>
      <c r="N61" s="33" t="s">
        <v>30</v>
      </c>
      <c r="O61" s="33" t="s">
        <v>30</v>
      </c>
      <c r="P61" s="33" t="s">
        <v>30</v>
      </c>
      <c r="Q61" s="33" t="s">
        <v>30</v>
      </c>
      <c r="R61" s="33" t="s">
        <v>30</v>
      </c>
      <c r="S61" s="33" t="s">
        <v>30</v>
      </c>
    </row>
    <row r="62" spans="1:19" ht="31.5" x14ac:dyDescent="0.25">
      <c r="A62" s="28" t="s">
        <v>104</v>
      </c>
      <c r="B62" s="29" t="s">
        <v>105</v>
      </c>
      <c r="C62" s="33" t="s">
        <v>39</v>
      </c>
      <c r="D62" s="33" t="s">
        <v>30</v>
      </c>
      <c r="E62" s="33" t="s">
        <v>30</v>
      </c>
      <c r="F62" s="33" t="s">
        <v>30</v>
      </c>
      <c r="G62" s="33" t="s">
        <v>30</v>
      </c>
      <c r="H62" s="33" t="s">
        <v>30</v>
      </c>
      <c r="I62" s="33" t="s">
        <v>30</v>
      </c>
      <c r="J62" s="33" t="s">
        <v>30</v>
      </c>
      <c r="K62" s="33" t="s">
        <v>30</v>
      </c>
      <c r="L62" s="33" t="s">
        <v>30</v>
      </c>
      <c r="M62" s="33" t="s">
        <v>30</v>
      </c>
      <c r="N62" s="33" t="s">
        <v>30</v>
      </c>
      <c r="O62" s="33" t="s">
        <v>30</v>
      </c>
      <c r="P62" s="33" t="s">
        <v>30</v>
      </c>
      <c r="Q62" s="33" t="s">
        <v>30</v>
      </c>
      <c r="R62" s="33" t="s">
        <v>30</v>
      </c>
      <c r="S62" s="33" t="s">
        <v>30</v>
      </c>
    </row>
    <row r="63" spans="1:19" ht="31.5" x14ac:dyDescent="0.25">
      <c r="A63" s="28" t="s">
        <v>106</v>
      </c>
      <c r="B63" s="29" t="s">
        <v>107</v>
      </c>
      <c r="C63" s="33" t="s">
        <v>39</v>
      </c>
      <c r="D63" s="33" t="s">
        <v>30</v>
      </c>
      <c r="E63" s="33" t="s">
        <v>30</v>
      </c>
      <c r="F63" s="33" t="s">
        <v>30</v>
      </c>
      <c r="G63" s="33" t="s">
        <v>30</v>
      </c>
      <c r="H63" s="33" t="s">
        <v>30</v>
      </c>
      <c r="I63" s="33" t="s">
        <v>30</v>
      </c>
      <c r="J63" s="33" t="s">
        <v>30</v>
      </c>
      <c r="K63" s="33" t="s">
        <v>30</v>
      </c>
      <c r="L63" s="33" t="s">
        <v>30</v>
      </c>
      <c r="M63" s="33" t="s">
        <v>30</v>
      </c>
      <c r="N63" s="33" t="s">
        <v>30</v>
      </c>
      <c r="O63" s="33" t="s">
        <v>30</v>
      </c>
      <c r="P63" s="33" t="s">
        <v>30</v>
      </c>
      <c r="Q63" s="33" t="s">
        <v>30</v>
      </c>
      <c r="R63" s="33" t="s">
        <v>30</v>
      </c>
      <c r="S63" s="33" t="s">
        <v>30</v>
      </c>
    </row>
    <row r="64" spans="1:19" ht="31.5" x14ac:dyDescent="0.25">
      <c r="A64" s="28" t="s">
        <v>108</v>
      </c>
      <c r="B64" s="29" t="s">
        <v>109</v>
      </c>
      <c r="C64" s="33" t="s">
        <v>39</v>
      </c>
      <c r="D64" s="33" t="s">
        <v>30</v>
      </c>
      <c r="E64" s="33" t="s">
        <v>30</v>
      </c>
      <c r="F64" s="33" t="s">
        <v>30</v>
      </c>
      <c r="G64" s="33" t="s">
        <v>30</v>
      </c>
      <c r="H64" s="33" t="s">
        <v>30</v>
      </c>
      <c r="I64" s="33" t="s">
        <v>30</v>
      </c>
      <c r="J64" s="33" t="s">
        <v>30</v>
      </c>
      <c r="K64" s="33" t="s">
        <v>30</v>
      </c>
      <c r="L64" s="33" t="s">
        <v>30</v>
      </c>
      <c r="M64" s="33" t="s">
        <v>30</v>
      </c>
      <c r="N64" s="33" t="s">
        <v>30</v>
      </c>
      <c r="O64" s="33" t="s">
        <v>30</v>
      </c>
      <c r="P64" s="33" t="s">
        <v>30</v>
      </c>
      <c r="Q64" s="33" t="s">
        <v>30</v>
      </c>
      <c r="R64" s="33" t="s">
        <v>30</v>
      </c>
      <c r="S64" s="33" t="s">
        <v>30</v>
      </c>
    </row>
    <row r="65" spans="1:19" ht="94.5" x14ac:dyDescent="0.25">
      <c r="A65" s="28" t="s">
        <v>110</v>
      </c>
      <c r="B65" s="29" t="s">
        <v>111</v>
      </c>
      <c r="C65" s="33" t="s">
        <v>39</v>
      </c>
      <c r="D65" s="31">
        <f>D66</f>
        <v>42.246594699999996</v>
      </c>
      <c r="E65" s="36" t="s">
        <v>144</v>
      </c>
      <c r="F65" s="31">
        <f>SUM(G65:J65)</f>
        <v>42.246594699999996</v>
      </c>
      <c r="G65" s="31" t="str">
        <f t="shared" ref="G65:S65" si="19">G66</f>
        <v>нд</v>
      </c>
      <c r="H65" s="31" t="str">
        <f t="shared" si="19"/>
        <v>нд</v>
      </c>
      <c r="I65" s="31">
        <f t="shared" si="19"/>
        <v>42.246594699999996</v>
      </c>
      <c r="J65" s="31" t="str">
        <f t="shared" si="19"/>
        <v>нд</v>
      </c>
      <c r="K65" s="31">
        <f>K66</f>
        <v>34.628356311475407</v>
      </c>
      <c r="L65" s="33" t="str">
        <f t="shared" si="19"/>
        <v>2029-2030;</v>
      </c>
      <c r="M65" s="31">
        <f t="shared" si="19"/>
        <v>34.628356311475407</v>
      </c>
      <c r="N65" s="35" t="str">
        <f t="shared" si="19"/>
        <v xml:space="preserve">Исполнение требований Федерального закона № 522-ФЗ от 27.12.2018, касающегося создания интеллектуальной системы учета электроэнергии в соответствии с Правилами предоставления доступа к минимальному набору функций интеллектуальных систем учета электрической энергии (мощности), утвержденными Постановлением Правительства РФ от 19.06.2020 г. № 890. </v>
      </c>
      <c r="O65" s="33" t="str">
        <f t="shared" si="19"/>
        <v>нд</v>
      </c>
      <c r="P65" s="33" t="str">
        <f t="shared" si="19"/>
        <v>нд</v>
      </c>
      <c r="Q65" s="34">
        <f t="shared" si="19"/>
        <v>335</v>
      </c>
      <c r="R65" s="33" t="str">
        <f t="shared" si="19"/>
        <v>нд</v>
      </c>
      <c r="S65" s="33" t="str">
        <f t="shared" si="19"/>
        <v>нд</v>
      </c>
    </row>
    <row r="66" spans="1:19" ht="209.25" customHeight="1" x14ac:dyDescent="0.25">
      <c r="A66" s="28" t="s">
        <v>138</v>
      </c>
      <c r="B66" s="29" t="str">
        <f>'[1]МО 2025-2030'!$C$12</f>
        <v>Установка (замена) приборов учета электрической энергии 0,4 кВ при исполнении Федерального закона от 27.12.2018 №522-ФЗ, в связи с истечением срока  эксплуатации счетчика; истечении межповерочного интервала (ИВКЭ - 39 шт., ИИК 3-фазный прямого включения - 241 шт., ИИК 3-фазный полукосвенного включения - 55 шт.); ГО Солнечногорский, р.п. Андреевка, ул. Жилинская, 27; ГО Истринский, д. Котово; ГО Химки, мкр. Новогорск, ул. Олимпийская, Заречная, Ивановская, 53; ГО Дмитровский, с. Озерецкое; ГО Лосино-Петровский, п. Биокомбината; ГО Мытищи, д. Пчелка; г.Лыткарино, 6-й микрорайон</v>
      </c>
      <c r="C66" s="43" t="str">
        <f>'[1]МО 2025-2030'!$B$12</f>
        <v>P_AIISKUE_0,4_MO</v>
      </c>
      <c r="D66" s="31">
        <f>'[1]План ИПР по МО 2025-2030'!$C$16</f>
        <v>42.246594699999996</v>
      </c>
      <c r="E66" s="36" t="s">
        <v>144</v>
      </c>
      <c r="F66" s="31">
        <f>IF(_xlfn.AGGREGATE(9,6,G66:J66)=0,"нд",_xlfn.AGGREGATE(9,6,G66:J66))</f>
        <v>42.246594699999996</v>
      </c>
      <c r="G66" s="31" t="s">
        <v>30</v>
      </c>
      <c r="H66" s="31" t="s">
        <v>30</v>
      </c>
      <c r="I66" s="31">
        <f>'[1]План ИПР по МО 2025-2030'!$C$16</f>
        <v>42.246594699999996</v>
      </c>
      <c r="J66" s="31" t="s">
        <v>30</v>
      </c>
      <c r="K66" s="31">
        <f>IFERROR(F66/1.22,"нд")</f>
        <v>34.628356311475407</v>
      </c>
      <c r="L66" s="33" t="s">
        <v>146</v>
      </c>
      <c r="M66" s="31">
        <f>K66</f>
        <v>34.628356311475407</v>
      </c>
      <c r="N66" s="35" t="str">
        <f>'[2]3'!$AQ$62</f>
        <v xml:space="preserve">Исполнение требований Федерального закона № 522-ФЗ от 27.12.2018, касающегося создания интеллектуальной системы учета электроэнергии в соответствии с Правилами предоставления доступа к минимальному набору функций интеллектуальных систем учета электрической энергии (мощности), утвержденными Постановлением Правительства РФ от 19.06.2020 г. № 890. </v>
      </c>
      <c r="O66" s="31" t="s">
        <v>30</v>
      </c>
      <c r="P66" s="31" t="s">
        <v>30</v>
      </c>
      <c r="Q66" s="34">
        <f>'[4]4'!$DM$64</f>
        <v>335</v>
      </c>
      <c r="R66" s="31" t="s">
        <v>30</v>
      </c>
      <c r="S66" s="31" t="s">
        <v>30</v>
      </c>
    </row>
    <row r="67" spans="1:19" ht="94.5" x14ac:dyDescent="0.25">
      <c r="A67" s="28" t="s">
        <v>112</v>
      </c>
      <c r="B67" s="29" t="s">
        <v>113</v>
      </c>
      <c r="C67" s="43" t="s">
        <v>39</v>
      </c>
      <c r="D67" s="31">
        <f>D68</f>
        <v>12.801255430000001</v>
      </c>
      <c r="E67" s="36" t="s">
        <v>144</v>
      </c>
      <c r="F67" s="31">
        <f t="shared" ref="F67:S67" si="20">F68</f>
        <v>12.801255430000001</v>
      </c>
      <c r="G67" s="31" t="str">
        <f t="shared" si="20"/>
        <v>нд</v>
      </c>
      <c r="H67" s="31" t="str">
        <f t="shared" si="20"/>
        <v>нд</v>
      </c>
      <c r="I67" s="31">
        <f t="shared" si="20"/>
        <v>12.801255430000001</v>
      </c>
      <c r="J67" s="31" t="str">
        <f t="shared" si="20"/>
        <v>нд</v>
      </c>
      <c r="K67" s="31">
        <f t="shared" si="20"/>
        <v>10.492832319672132</v>
      </c>
      <c r="L67" s="33" t="str">
        <f t="shared" si="20"/>
        <v>2029-2030;</v>
      </c>
      <c r="M67" s="31">
        <f>M68</f>
        <v>10.492832319672132</v>
      </c>
      <c r="N67" s="35" t="str">
        <f t="shared" si="20"/>
        <v xml:space="preserve">Исполнение требований Федерального закона № 522-ФЗ от 27.12.2018, касающегося создания интеллектуальной системы учета электроэнергии в соответствии с Правилами предоставления доступа к минимальному набору функций интеллектуальных систем учета электрической энергии (мощности), утвержденными Постановлением Правительства РФ от 19.06.2020 г. № 890. </v>
      </c>
      <c r="O67" s="33" t="str">
        <f t="shared" si="20"/>
        <v>нд</v>
      </c>
      <c r="P67" s="33" t="str">
        <f t="shared" si="20"/>
        <v>нд</v>
      </c>
      <c r="Q67" s="34">
        <f t="shared" si="20"/>
        <v>22</v>
      </c>
      <c r="R67" s="33" t="str">
        <f t="shared" si="20"/>
        <v>нд</v>
      </c>
      <c r="S67" s="33" t="str">
        <f t="shared" si="20"/>
        <v>нд</v>
      </c>
    </row>
    <row r="68" spans="1:19" ht="141.75" x14ac:dyDescent="0.25">
      <c r="A68" s="28" t="s">
        <v>139</v>
      </c>
      <c r="B68" s="29" t="str">
        <f>'[1]МО 2025-2030'!$C$19</f>
        <v>Установка (замена) приборов учета электрической энергии 10 кВ при исполнении Федерального закона от 27.12.2018 №522-ФЗ, в связи с истечением срока  эксплуатации счетчика; истечении межповерочного интервала (ИВКЭ - 10 шт., ИИК 3-фазный косвенного включения - 12 шт.); ГО Солнечногорский, р.п. Андреевка, ул. Жилинская, 27; ГО Истринский, д. Котово; ГО Химки, мкр. Новогорск, ул. Олимпийская; ГО Мытищи, д. Пчелка; г.Лыткарино, 6-й микрорайон</v>
      </c>
      <c r="C68" s="43" t="str">
        <f>'[1]МО 2025-2030'!$B$19</f>
        <v>P_AIISKUE_10_MO</v>
      </c>
      <c r="D68" s="31">
        <f>'[1]План ИПР по МО 2025-2030'!$C$21</f>
        <v>12.801255430000001</v>
      </c>
      <c r="E68" s="36" t="s">
        <v>144</v>
      </c>
      <c r="F68" s="31">
        <f>IF(_xlfn.AGGREGATE(9,6,G68:J68)=0,"нд",_xlfn.AGGREGATE(9,6,G68:J68))</f>
        <v>12.801255430000001</v>
      </c>
      <c r="G68" s="31" t="s">
        <v>30</v>
      </c>
      <c r="H68" s="31" t="s">
        <v>30</v>
      </c>
      <c r="I68" s="31">
        <f>'[1]План ИПР по МО 2025-2030'!$C$21</f>
        <v>12.801255430000001</v>
      </c>
      <c r="J68" s="31" t="str">
        <f>'[5]2'!$CZ$64</f>
        <v>нд</v>
      </c>
      <c r="K68" s="31">
        <f>IFERROR(F68/1.22,"нд")</f>
        <v>10.492832319672132</v>
      </c>
      <c r="L68" s="33" t="s">
        <v>146</v>
      </c>
      <c r="M68" s="31">
        <f>K68</f>
        <v>10.492832319672132</v>
      </c>
      <c r="N68" s="35" t="str">
        <f>'[2]3'!$AQ$64</f>
        <v xml:space="preserve">Исполнение требований Федерального закона № 522-ФЗ от 27.12.2018, касающегося создания интеллектуальной системы учета электроэнергии в соответствии с Правилами предоставления доступа к минимальному набору функций интеллектуальных систем учета электрической энергии (мощности), утвержденными Постановлением Правительства РФ от 19.06.2020 г. № 890. </v>
      </c>
      <c r="O68" s="31" t="s">
        <v>30</v>
      </c>
      <c r="P68" s="31" t="s">
        <v>30</v>
      </c>
      <c r="Q68" s="34">
        <f>'[4]4'!$DM$66</f>
        <v>22</v>
      </c>
      <c r="R68" s="31" t="s">
        <v>30</v>
      </c>
      <c r="S68" s="31" t="s">
        <v>30</v>
      </c>
    </row>
    <row r="69" spans="1:19" ht="31.5" x14ac:dyDescent="0.25">
      <c r="A69" s="28" t="s">
        <v>114</v>
      </c>
      <c r="B69" s="29" t="s">
        <v>115</v>
      </c>
      <c r="C69" s="33" t="s">
        <v>39</v>
      </c>
      <c r="D69" s="33" t="s">
        <v>30</v>
      </c>
      <c r="E69" s="33" t="s">
        <v>30</v>
      </c>
      <c r="F69" s="33" t="s">
        <v>30</v>
      </c>
      <c r="G69" s="33" t="s">
        <v>30</v>
      </c>
      <c r="H69" s="33" t="s">
        <v>30</v>
      </c>
      <c r="I69" s="33" t="s">
        <v>30</v>
      </c>
      <c r="J69" s="33" t="s">
        <v>30</v>
      </c>
      <c r="K69" s="33" t="s">
        <v>30</v>
      </c>
      <c r="L69" s="33" t="s">
        <v>30</v>
      </c>
      <c r="M69" s="33" t="s">
        <v>30</v>
      </c>
      <c r="N69" s="33" t="s">
        <v>30</v>
      </c>
      <c r="O69" s="33" t="s">
        <v>30</v>
      </c>
      <c r="P69" s="33" t="s">
        <v>30</v>
      </c>
      <c r="Q69" s="33" t="s">
        <v>30</v>
      </c>
      <c r="R69" s="33" t="s">
        <v>30</v>
      </c>
      <c r="S69" s="33" t="s">
        <v>30</v>
      </c>
    </row>
    <row r="70" spans="1:19" ht="47.25" x14ac:dyDescent="0.25">
      <c r="A70" s="28" t="s">
        <v>116</v>
      </c>
      <c r="B70" s="29" t="s">
        <v>117</v>
      </c>
      <c r="C70" s="33" t="s">
        <v>39</v>
      </c>
      <c r="D70" s="33" t="s">
        <v>30</v>
      </c>
      <c r="E70" s="33" t="s">
        <v>30</v>
      </c>
      <c r="F70" s="33" t="s">
        <v>30</v>
      </c>
      <c r="G70" s="33" t="s">
        <v>30</v>
      </c>
      <c r="H70" s="33" t="s">
        <v>30</v>
      </c>
      <c r="I70" s="33" t="s">
        <v>30</v>
      </c>
      <c r="J70" s="33" t="s">
        <v>30</v>
      </c>
      <c r="K70" s="33" t="s">
        <v>30</v>
      </c>
      <c r="L70" s="33" t="s">
        <v>30</v>
      </c>
      <c r="M70" s="33" t="s">
        <v>30</v>
      </c>
      <c r="N70" s="33" t="s">
        <v>30</v>
      </c>
      <c r="O70" s="33" t="s">
        <v>30</v>
      </c>
      <c r="P70" s="33" t="s">
        <v>30</v>
      </c>
      <c r="Q70" s="33" t="s">
        <v>30</v>
      </c>
      <c r="R70" s="33" t="s">
        <v>30</v>
      </c>
      <c r="S70" s="33" t="s">
        <v>30</v>
      </c>
    </row>
    <row r="71" spans="1:19" ht="47.25" x14ac:dyDescent="0.25">
      <c r="A71" s="28" t="s">
        <v>118</v>
      </c>
      <c r="B71" s="29" t="s">
        <v>119</v>
      </c>
      <c r="C71" s="33" t="s">
        <v>39</v>
      </c>
      <c r="D71" s="33" t="s">
        <v>30</v>
      </c>
      <c r="E71" s="33" t="s">
        <v>30</v>
      </c>
      <c r="F71" s="33" t="s">
        <v>30</v>
      </c>
      <c r="G71" s="33" t="s">
        <v>30</v>
      </c>
      <c r="H71" s="33" t="s">
        <v>30</v>
      </c>
      <c r="I71" s="33" t="s">
        <v>30</v>
      </c>
      <c r="J71" s="33" t="s">
        <v>30</v>
      </c>
      <c r="K71" s="33" t="s">
        <v>30</v>
      </c>
      <c r="L71" s="33" t="s">
        <v>30</v>
      </c>
      <c r="M71" s="33" t="s">
        <v>30</v>
      </c>
      <c r="N71" s="33" t="s">
        <v>30</v>
      </c>
      <c r="O71" s="33" t="s">
        <v>30</v>
      </c>
      <c r="P71" s="33" t="s">
        <v>30</v>
      </c>
      <c r="Q71" s="33" t="s">
        <v>30</v>
      </c>
      <c r="R71" s="33" t="s">
        <v>30</v>
      </c>
      <c r="S71" s="33" t="s">
        <v>30</v>
      </c>
    </row>
    <row r="72" spans="1:19" ht="31.5" x14ac:dyDescent="0.25">
      <c r="A72" s="28" t="s">
        <v>120</v>
      </c>
      <c r="B72" s="29" t="s">
        <v>121</v>
      </c>
      <c r="C72" s="33" t="s">
        <v>39</v>
      </c>
      <c r="D72" s="33" t="s">
        <v>30</v>
      </c>
      <c r="E72" s="33" t="s">
        <v>30</v>
      </c>
      <c r="F72" s="33" t="s">
        <v>30</v>
      </c>
      <c r="G72" s="33" t="s">
        <v>30</v>
      </c>
      <c r="H72" s="33" t="s">
        <v>30</v>
      </c>
      <c r="I72" s="33" t="s">
        <v>30</v>
      </c>
      <c r="J72" s="33" t="s">
        <v>30</v>
      </c>
      <c r="K72" s="33" t="s">
        <v>30</v>
      </c>
      <c r="L72" s="33" t="s">
        <v>30</v>
      </c>
      <c r="M72" s="33" t="s">
        <v>30</v>
      </c>
      <c r="N72" s="33" t="s">
        <v>30</v>
      </c>
      <c r="O72" s="33" t="s">
        <v>30</v>
      </c>
      <c r="P72" s="33" t="s">
        <v>30</v>
      </c>
      <c r="Q72" s="33" t="s">
        <v>30</v>
      </c>
      <c r="R72" s="33" t="s">
        <v>30</v>
      </c>
      <c r="S72" s="33" t="s">
        <v>30</v>
      </c>
    </row>
    <row r="73" spans="1:19" ht="31.5" x14ac:dyDescent="0.25">
      <c r="A73" s="28" t="s">
        <v>122</v>
      </c>
      <c r="B73" s="29" t="s">
        <v>123</v>
      </c>
      <c r="C73" s="33" t="s">
        <v>39</v>
      </c>
      <c r="D73" s="33" t="s">
        <v>30</v>
      </c>
      <c r="E73" s="33" t="s">
        <v>30</v>
      </c>
      <c r="F73" s="33" t="s">
        <v>30</v>
      </c>
      <c r="G73" s="33" t="s">
        <v>30</v>
      </c>
      <c r="H73" s="33" t="s">
        <v>30</v>
      </c>
      <c r="I73" s="33" t="s">
        <v>30</v>
      </c>
      <c r="J73" s="33" t="s">
        <v>30</v>
      </c>
      <c r="K73" s="33" t="s">
        <v>30</v>
      </c>
      <c r="L73" s="33" t="s">
        <v>30</v>
      </c>
      <c r="M73" s="33" t="s">
        <v>30</v>
      </c>
      <c r="N73" s="33" t="s">
        <v>30</v>
      </c>
      <c r="O73" s="33" t="s">
        <v>30</v>
      </c>
      <c r="P73" s="33" t="s">
        <v>30</v>
      </c>
      <c r="Q73" s="33" t="s">
        <v>30</v>
      </c>
      <c r="R73" s="33" t="s">
        <v>30</v>
      </c>
      <c r="S73" s="33" t="s">
        <v>30</v>
      </c>
    </row>
    <row r="74" spans="1:19" ht="63" x14ac:dyDescent="0.25">
      <c r="A74" s="28" t="s">
        <v>124</v>
      </c>
      <c r="B74" s="29" t="s">
        <v>125</v>
      </c>
      <c r="C74" s="33" t="s">
        <v>39</v>
      </c>
      <c r="D74" s="33" t="s">
        <v>30</v>
      </c>
      <c r="E74" s="33" t="s">
        <v>30</v>
      </c>
      <c r="F74" s="33" t="s">
        <v>30</v>
      </c>
      <c r="G74" s="33" t="s">
        <v>30</v>
      </c>
      <c r="H74" s="33" t="s">
        <v>30</v>
      </c>
      <c r="I74" s="33" t="s">
        <v>30</v>
      </c>
      <c r="J74" s="33" t="s">
        <v>30</v>
      </c>
      <c r="K74" s="33" t="s">
        <v>30</v>
      </c>
      <c r="L74" s="33" t="s">
        <v>30</v>
      </c>
      <c r="M74" s="33" t="s">
        <v>30</v>
      </c>
      <c r="N74" s="33" t="s">
        <v>30</v>
      </c>
      <c r="O74" s="33" t="s">
        <v>30</v>
      </c>
      <c r="P74" s="33" t="s">
        <v>30</v>
      </c>
      <c r="Q74" s="33" t="s">
        <v>30</v>
      </c>
      <c r="R74" s="33" t="s">
        <v>30</v>
      </c>
      <c r="S74" s="33" t="s">
        <v>30</v>
      </c>
    </row>
    <row r="75" spans="1:19" ht="47.25" x14ac:dyDescent="0.25">
      <c r="A75" s="28" t="s">
        <v>126</v>
      </c>
      <c r="B75" s="29" t="s">
        <v>127</v>
      </c>
      <c r="C75" s="33" t="s">
        <v>39</v>
      </c>
      <c r="D75" s="33" t="s">
        <v>30</v>
      </c>
      <c r="E75" s="33" t="s">
        <v>30</v>
      </c>
      <c r="F75" s="33" t="s">
        <v>30</v>
      </c>
      <c r="G75" s="33" t="s">
        <v>30</v>
      </c>
      <c r="H75" s="33" t="s">
        <v>30</v>
      </c>
      <c r="I75" s="33" t="s">
        <v>30</v>
      </c>
      <c r="J75" s="33" t="s">
        <v>30</v>
      </c>
      <c r="K75" s="33" t="s">
        <v>30</v>
      </c>
      <c r="L75" s="33" t="s">
        <v>30</v>
      </c>
      <c r="M75" s="33" t="s">
        <v>30</v>
      </c>
      <c r="N75" s="33" t="s">
        <v>30</v>
      </c>
      <c r="O75" s="33" t="s">
        <v>30</v>
      </c>
      <c r="P75" s="33" t="s">
        <v>30</v>
      </c>
      <c r="Q75" s="33" t="s">
        <v>30</v>
      </c>
      <c r="R75" s="33" t="s">
        <v>30</v>
      </c>
      <c r="S75" s="33" t="s">
        <v>30</v>
      </c>
    </row>
    <row r="76" spans="1:19" ht="47.25" x14ac:dyDescent="0.25">
      <c r="A76" s="28" t="s">
        <v>128</v>
      </c>
      <c r="B76" s="29" t="s">
        <v>129</v>
      </c>
      <c r="C76" s="33" t="s">
        <v>39</v>
      </c>
      <c r="D76" s="33" t="s">
        <v>30</v>
      </c>
      <c r="E76" s="33" t="s">
        <v>30</v>
      </c>
      <c r="F76" s="33" t="s">
        <v>30</v>
      </c>
      <c r="G76" s="33" t="s">
        <v>30</v>
      </c>
      <c r="H76" s="33" t="s">
        <v>30</v>
      </c>
      <c r="I76" s="33" t="s">
        <v>30</v>
      </c>
      <c r="J76" s="33" t="s">
        <v>30</v>
      </c>
      <c r="K76" s="33" t="s">
        <v>30</v>
      </c>
      <c r="L76" s="33" t="s">
        <v>30</v>
      </c>
      <c r="M76" s="33" t="s">
        <v>30</v>
      </c>
      <c r="N76" s="33" t="s">
        <v>30</v>
      </c>
      <c r="O76" s="33" t="s">
        <v>30</v>
      </c>
      <c r="P76" s="33" t="s">
        <v>30</v>
      </c>
      <c r="Q76" s="33" t="s">
        <v>30</v>
      </c>
      <c r="R76" s="33" t="s">
        <v>30</v>
      </c>
      <c r="S76" s="33" t="s">
        <v>30</v>
      </c>
    </row>
    <row r="77" spans="1:19" ht="31.5" x14ac:dyDescent="0.25">
      <c r="A77" s="28" t="s">
        <v>31</v>
      </c>
      <c r="B77" s="29" t="s">
        <v>32</v>
      </c>
      <c r="C77" s="33" t="s">
        <v>39</v>
      </c>
      <c r="D77" s="33" t="s">
        <v>30</v>
      </c>
      <c r="E77" s="33" t="s">
        <v>30</v>
      </c>
      <c r="F77" s="33" t="s">
        <v>30</v>
      </c>
      <c r="G77" s="33" t="s">
        <v>30</v>
      </c>
      <c r="H77" s="33" t="s">
        <v>30</v>
      </c>
      <c r="I77" s="33" t="s">
        <v>30</v>
      </c>
      <c r="J77" s="33" t="s">
        <v>30</v>
      </c>
      <c r="K77" s="33" t="s">
        <v>30</v>
      </c>
      <c r="L77" s="33" t="s">
        <v>30</v>
      </c>
      <c r="M77" s="33" t="s">
        <v>30</v>
      </c>
      <c r="N77" s="33" t="s">
        <v>30</v>
      </c>
      <c r="O77" s="33" t="s">
        <v>30</v>
      </c>
      <c r="P77" s="33" t="s">
        <v>30</v>
      </c>
      <c r="Q77" s="33" t="s">
        <v>30</v>
      </c>
      <c r="R77" s="33" t="s">
        <v>30</v>
      </c>
      <c r="S77" s="33" t="s">
        <v>30</v>
      </c>
    </row>
    <row r="78" spans="1:19" ht="31.5" x14ac:dyDescent="0.25">
      <c r="A78" s="28" t="s">
        <v>33</v>
      </c>
      <c r="B78" s="37" t="s">
        <v>34</v>
      </c>
      <c r="C78" s="33" t="s">
        <v>39</v>
      </c>
      <c r="D78" s="33" t="s">
        <v>30</v>
      </c>
      <c r="E78" s="33" t="s">
        <v>30</v>
      </c>
      <c r="F78" s="33" t="s">
        <v>30</v>
      </c>
      <c r="G78" s="33" t="s">
        <v>30</v>
      </c>
      <c r="H78" s="33" t="s">
        <v>30</v>
      </c>
      <c r="I78" s="33" t="s">
        <v>30</v>
      </c>
      <c r="J78" s="33" t="s">
        <v>30</v>
      </c>
      <c r="K78" s="33" t="s">
        <v>30</v>
      </c>
      <c r="L78" s="33" t="s">
        <v>30</v>
      </c>
      <c r="M78" s="33" t="s">
        <v>30</v>
      </c>
      <c r="N78" s="33" t="s">
        <v>30</v>
      </c>
      <c r="O78" s="33" t="s">
        <v>30</v>
      </c>
      <c r="P78" s="33" t="s">
        <v>30</v>
      </c>
      <c r="Q78" s="33" t="s">
        <v>30</v>
      </c>
      <c r="R78" s="33" t="s">
        <v>30</v>
      </c>
      <c r="S78" s="33" t="s">
        <v>30</v>
      </c>
    </row>
    <row r="79" spans="1:19" ht="15.75" x14ac:dyDescent="0.25">
      <c r="A79" s="28" t="s">
        <v>35</v>
      </c>
      <c r="B79" s="29" t="s">
        <v>36</v>
      </c>
      <c r="C79" s="41" t="s">
        <v>39</v>
      </c>
      <c r="D79" s="31">
        <f>SUM(D80:D81)</f>
        <v>18.447432673000002</v>
      </c>
      <c r="E79" s="32" t="str">
        <f>E80</f>
        <v>Коммерческие предложения</v>
      </c>
      <c r="F79" s="31">
        <f>SUM(F80:F81)</f>
        <v>18.447432673000002</v>
      </c>
      <c r="G79" s="31" t="str">
        <f t="shared" ref="G79:H79" si="21">G80</f>
        <v>нд</v>
      </c>
      <c r="H79" s="31" t="str">
        <f t="shared" si="21"/>
        <v>нд</v>
      </c>
      <c r="I79" s="31">
        <f>SUM(I80:I81)</f>
        <v>18.447432673000002</v>
      </c>
      <c r="J79" s="33" t="s">
        <v>30</v>
      </c>
      <c r="K79" s="31">
        <f t="shared" ref="K79" si="22">SUM(K80:K81)</f>
        <v>8.9469298688524592</v>
      </c>
      <c r="L79" s="34">
        <f>L81</f>
        <v>2026</v>
      </c>
      <c r="M79" s="31">
        <f>SUM(M80:M81)</f>
        <v>24.803929868852457</v>
      </c>
      <c r="N79" s="36" t="s">
        <v>30</v>
      </c>
      <c r="O79" s="36" t="s">
        <v>30</v>
      </c>
      <c r="P79" s="36" t="s">
        <v>30</v>
      </c>
      <c r="Q79" s="32">
        <f>Q81</f>
        <v>1</v>
      </c>
      <c r="R79" s="36" t="s">
        <v>30</v>
      </c>
      <c r="S79" s="36" t="s">
        <v>30</v>
      </c>
    </row>
    <row r="80" spans="1:19" ht="31.5" x14ac:dyDescent="0.25">
      <c r="A80" s="28" t="s">
        <v>141</v>
      </c>
      <c r="B80" s="44" t="s">
        <v>38</v>
      </c>
      <c r="C80" s="41" t="s">
        <v>130</v>
      </c>
      <c r="D80" s="31">
        <f>'[3]2'!$CO$80</f>
        <v>7.5321782329999998</v>
      </c>
      <c r="E80" s="32" t="s">
        <v>40</v>
      </c>
      <c r="F80" s="31">
        <f t="shared" ref="F80:F81" si="23">IF(_xlfn.AGGREGATE(9,6,G80:J80)=0,"нд",_xlfn.AGGREGATE(9,6,G80:J80))</f>
        <v>7.5321782329999998</v>
      </c>
      <c r="G80" s="33" t="s">
        <v>30</v>
      </c>
      <c r="H80" s="33" t="s">
        <v>30</v>
      </c>
      <c r="I80" s="31">
        <f>'[3]2'!$CO$80</f>
        <v>7.5321782329999998</v>
      </c>
      <c r="J80" s="33" t="s">
        <v>30</v>
      </c>
      <c r="K80" s="31" t="s">
        <v>30</v>
      </c>
      <c r="L80" s="34">
        <v>2023</v>
      </c>
      <c r="M80" s="31">
        <v>15.856999999999999</v>
      </c>
      <c r="N80" s="33" t="s">
        <v>30</v>
      </c>
      <c r="O80" s="33" t="s">
        <v>30</v>
      </c>
      <c r="P80" s="33" t="s">
        <v>30</v>
      </c>
      <c r="Q80" s="34">
        <v>1</v>
      </c>
      <c r="R80" s="33" t="s">
        <v>30</v>
      </c>
      <c r="S80" s="33" t="s">
        <v>30</v>
      </c>
    </row>
    <row r="81" spans="1:19" ht="40.5" customHeight="1" x14ac:dyDescent="0.25">
      <c r="A81" s="28" t="s">
        <v>142</v>
      </c>
      <c r="B81" s="46" t="str">
        <f>'[1]МО 2025-2030 распределение'!$B$41</f>
        <v>Приобретение в лизинг экскаватора (1 шт.)</v>
      </c>
      <c r="C81" s="45" t="str">
        <f>'[1]МО 2025-2030 распределение'!$B$42</f>
        <v>P_Excavator</v>
      </c>
      <c r="D81" s="31">
        <f>I81</f>
        <v>10.91525444</v>
      </c>
      <c r="E81" s="32" t="s">
        <v>40</v>
      </c>
      <c r="F81" s="31">
        <f t="shared" si="23"/>
        <v>10.91525444</v>
      </c>
      <c r="G81" s="31" t="s">
        <v>30</v>
      </c>
      <c r="H81" s="31" t="s">
        <v>30</v>
      </c>
      <c r="I81" s="31">
        <f>'[3]2'!$CO$81</f>
        <v>10.91525444</v>
      </c>
      <c r="J81" s="33" t="s">
        <v>30</v>
      </c>
      <c r="K81" s="31">
        <f t="shared" ref="K81" si="24">IFERROR(F81/1.22,"нд")</f>
        <v>8.9469298688524592</v>
      </c>
      <c r="L81" s="34">
        <v>2026</v>
      </c>
      <c r="M81" s="31">
        <f>K81</f>
        <v>8.9469298688524592</v>
      </c>
      <c r="N81" s="32" t="s">
        <v>143</v>
      </c>
      <c r="O81" s="34" t="s">
        <v>30</v>
      </c>
      <c r="P81" s="34" t="s">
        <v>30</v>
      </c>
      <c r="Q81" s="34">
        <v>1</v>
      </c>
      <c r="R81" s="34" t="s">
        <v>30</v>
      </c>
      <c r="S81" s="34" t="s">
        <v>30</v>
      </c>
    </row>
  </sheetData>
  <autoFilter ref="A17:IT81" xr:uid="{00000000-0001-0000-0000-000000000000}"/>
  <mergeCells count="20">
    <mergeCell ref="A4:S4"/>
    <mergeCell ref="A6:S6"/>
    <mergeCell ref="A7:S7"/>
    <mergeCell ref="A9:S9"/>
    <mergeCell ref="A13:R13"/>
    <mergeCell ref="A11:S11"/>
    <mergeCell ref="A12:S12"/>
    <mergeCell ref="A14:A16"/>
    <mergeCell ref="B14:B16"/>
    <mergeCell ref="C14:C16"/>
    <mergeCell ref="D14:D16"/>
    <mergeCell ref="E14:E16"/>
    <mergeCell ref="P14:S14"/>
    <mergeCell ref="P15:Q15"/>
    <mergeCell ref="R15:S15"/>
    <mergeCell ref="F14:J15"/>
    <mergeCell ref="K14:K16"/>
    <mergeCell ref="L14:M15"/>
    <mergeCell ref="N14:N16"/>
    <mergeCell ref="O14:O16"/>
  </mergeCells>
  <pageMargins left="0.39370078740157483" right="0.39370078740157483" top="0.78740157480314965" bottom="0.39370078740157483" header="0.27559055118110237" footer="0.27559055118110237"/>
  <pageSetup paperSize="9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Тарифы</dc:creator>
  <cp:lastModifiedBy>Татьяна Н. Костинова</cp:lastModifiedBy>
  <dcterms:created xsi:type="dcterms:W3CDTF">2021-04-12T15:50:26Z</dcterms:created>
  <dcterms:modified xsi:type="dcterms:W3CDTF">2026-07-09T10:14:35Z</dcterms:modified>
</cp:coreProperties>
</file>